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9F7DB17E-F859-4623-A6AE-6E602CDFCCDD}" xr6:coauthVersionLast="47" xr6:coauthVersionMax="47" xr10:uidLastSave="{00000000-0000-0000-0000-000000000000}"/>
  <workbookProtection workbookAlgorithmName="SHA-512" workbookHashValue="/BN+kLqqG8hFL+icNOjh8hhEBuhTjPiqYqlBLj9fS4y+0tQO+3HXUSV/P4l3BAgyYhrJ1ng06oKFpz25RRpgdQ==" workbookSaltValue="pEWB8hq5EoYT2ckBtxxNYw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2" l="1"/>
  <c r="H53" i="2" s="1"/>
  <c r="H56" i="2" s="1"/>
  <c r="H59" i="2" s="1"/>
  <c r="H48" i="2"/>
  <c r="AA47" i="2"/>
  <c r="Z47" i="2"/>
  <c r="Y47" i="2"/>
  <c r="X47" i="2"/>
  <c r="W47" i="2"/>
  <c r="V47" i="2"/>
  <c r="U47" i="2"/>
  <c r="T47" i="2"/>
  <c r="T48" i="2" s="1"/>
  <c r="T51" i="2" s="1"/>
  <c r="T53" i="2" s="1"/>
  <c r="T56" i="2" s="1"/>
  <c r="T59" i="2" s="1"/>
  <c r="S47" i="2"/>
  <c r="R47" i="2"/>
  <c r="Q47" i="2"/>
  <c r="P47" i="2"/>
  <c r="O47" i="2"/>
  <c r="N47" i="2"/>
  <c r="M47" i="2"/>
  <c r="L47" i="2"/>
  <c r="L48" i="2" s="1"/>
  <c r="L51" i="2" s="1"/>
  <c r="L53" i="2" s="1"/>
  <c r="L56" i="2" s="1"/>
  <c r="L59" i="2" s="1"/>
  <c r="K47" i="2"/>
  <c r="J47" i="2"/>
  <c r="I47" i="2"/>
  <c r="H47" i="2"/>
  <c r="G47" i="2"/>
  <c r="F47" i="2"/>
  <c r="E47" i="2"/>
  <c r="D47" i="2"/>
  <c r="D48" i="2" s="1"/>
  <c r="D51" i="2" s="1"/>
  <c r="D53" i="2" s="1"/>
  <c r="D56" i="2" s="1"/>
  <c r="D59" i="2" s="1"/>
  <c r="C47" i="2"/>
  <c r="AA32" i="2"/>
  <c r="AA48" i="2" s="1"/>
  <c r="AA51" i="2" s="1"/>
  <c r="AA53" i="2" s="1"/>
  <c r="AA56" i="2" s="1"/>
  <c r="AA59" i="2" s="1"/>
  <c r="Y32" i="2"/>
  <c r="X32" i="2"/>
  <c r="Z32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AA56" i="4"/>
  <c r="AA59" i="4" s="1"/>
  <c r="M51" i="4"/>
  <c r="M53" i="4" s="1"/>
  <c r="M56" i="4" s="1"/>
  <c r="M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G53" i="5"/>
  <c r="G56" i="5" s="1"/>
  <c r="G59" i="5" s="1"/>
  <c r="H48" i="5"/>
  <c r="H51" i="5" s="1"/>
  <c r="H53" i="5" s="1"/>
  <c r="H56" i="5" s="1"/>
  <c r="H59" i="5" s="1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N59" i="6"/>
  <c r="X48" i="6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N48" i="6" s="1"/>
  <c r="N51" i="6" s="1"/>
  <c r="N53" i="6" s="1"/>
  <c r="N56" i="6" s="1"/>
  <c r="M32" i="6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AA53" i="7"/>
  <c r="AA56" i="7" s="1"/>
  <c r="AA59" i="7" s="1"/>
  <c r="X48" i="7"/>
  <c r="Q48" i="7"/>
  <c r="Q51" i="7" s="1"/>
  <c r="Q53" i="7" s="1"/>
  <c r="Q56" i="7" s="1"/>
  <c r="Q59" i="7" s="1"/>
  <c r="AA47" i="7"/>
  <c r="Y47" i="7"/>
  <c r="Z47" i="7" s="1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J53" i="8"/>
  <c r="J56" i="8" s="1"/>
  <c r="J59" i="8" s="1"/>
  <c r="AA47" i="8"/>
  <c r="Y47" i="8"/>
  <c r="X47" i="8"/>
  <c r="W47" i="8"/>
  <c r="V47" i="8"/>
  <c r="U47" i="8"/>
  <c r="T47" i="8"/>
  <c r="S47" i="8"/>
  <c r="R47" i="8"/>
  <c r="Q47" i="8"/>
  <c r="P47" i="8"/>
  <c r="P48" i="8" s="1"/>
  <c r="P51" i="8" s="1"/>
  <c r="P53" i="8" s="1"/>
  <c r="P56" i="8" s="1"/>
  <c r="P59" i="8" s="1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X48" i="8" s="1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E53" i="9"/>
  <c r="E56" i="9" s="1"/>
  <c r="E59" i="9" s="1"/>
  <c r="R48" i="9"/>
  <c r="R51" i="9" s="1"/>
  <c r="R53" i="9" s="1"/>
  <c r="R56" i="9" s="1"/>
  <c r="R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K56" i="10"/>
  <c r="K59" i="10" s="1"/>
  <c r="I48" i="10"/>
  <c r="I51" i="10" s="1"/>
  <c r="I53" i="10" s="1"/>
  <c r="I56" i="10" s="1"/>
  <c r="I59" i="10" s="1"/>
  <c r="AA47" i="10"/>
  <c r="Y47" i="10"/>
  <c r="X47" i="10"/>
  <c r="W47" i="10"/>
  <c r="V47" i="10"/>
  <c r="V48" i="10" s="1"/>
  <c r="V51" i="10" s="1"/>
  <c r="V53" i="10" s="1"/>
  <c r="V56" i="10" s="1"/>
  <c r="V59" i="10" s="1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X48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AA47" i="11"/>
  <c r="Y47" i="11"/>
  <c r="X47" i="11"/>
  <c r="W47" i="11"/>
  <c r="V47" i="11"/>
  <c r="U47" i="11"/>
  <c r="T47" i="11"/>
  <c r="S47" i="11"/>
  <c r="R47" i="11"/>
  <c r="Q47" i="11"/>
  <c r="P47" i="11"/>
  <c r="P48" i="11" s="1"/>
  <c r="P51" i="11" s="1"/>
  <c r="P53" i="11" s="1"/>
  <c r="P56" i="11" s="1"/>
  <c r="P59" i="11" s="1"/>
  <c r="O47" i="11"/>
  <c r="N47" i="11"/>
  <c r="M47" i="11"/>
  <c r="L47" i="11"/>
  <c r="K47" i="11"/>
  <c r="J47" i="11"/>
  <c r="I47" i="11"/>
  <c r="H47" i="11"/>
  <c r="H48" i="11" s="1"/>
  <c r="H51" i="11" s="1"/>
  <c r="H53" i="11" s="1"/>
  <c r="H56" i="11" s="1"/>
  <c r="H59" i="11" s="1"/>
  <c r="G47" i="11"/>
  <c r="F47" i="11"/>
  <c r="E47" i="11"/>
  <c r="D47" i="11"/>
  <c r="C47" i="11"/>
  <c r="AA32" i="11"/>
  <c r="Y32" i="11"/>
  <c r="X32" i="11"/>
  <c r="Z32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Q32" i="1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56" i="12"/>
  <c r="C59" i="12" s="1"/>
  <c r="L53" i="12"/>
  <c r="L56" i="12" s="1"/>
  <c r="L59" i="12" s="1"/>
  <c r="V48" i="12"/>
  <c r="V51" i="12" s="1"/>
  <c r="V53" i="12" s="1"/>
  <c r="V56" i="12" s="1"/>
  <c r="V59" i="12" s="1"/>
  <c r="N48" i="12"/>
  <c r="N51" i="12" s="1"/>
  <c r="N53" i="12" s="1"/>
  <c r="N56" i="12" s="1"/>
  <c r="N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W56" i="12" s="1"/>
  <c r="W59" i="12" s="1"/>
  <c r="V32" i="12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L32" i="12"/>
  <c r="L48" i="12" s="1"/>
  <c r="L51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P51" i="13"/>
  <c r="P53" i="13" s="1"/>
  <c r="P56" i="13" s="1"/>
  <c r="P59" i="13" s="1"/>
  <c r="T48" i="13"/>
  <c r="T51" i="13" s="1"/>
  <c r="T53" i="13" s="1"/>
  <c r="T56" i="13" s="1"/>
  <c r="T59" i="13" s="1"/>
  <c r="AA47" i="13"/>
  <c r="Y47" i="13"/>
  <c r="Z47" i="13" s="1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Z32" i="13" s="1"/>
  <c r="W32" i="13"/>
  <c r="V32" i="13"/>
  <c r="V48" i="13" s="1"/>
  <c r="V51" i="13" s="1"/>
  <c r="V53" i="13" s="1"/>
  <c r="V56" i="13" s="1"/>
  <c r="V59" i="13" s="1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O32" i="13"/>
  <c r="N32" i="13"/>
  <c r="N48" i="13" s="1"/>
  <c r="N51" i="13" s="1"/>
  <c r="N53" i="13" s="1"/>
  <c r="N56" i="13" s="1"/>
  <c r="N59" i="13" s="1"/>
  <c r="M32" i="13"/>
  <c r="L32" i="13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D32" i="13"/>
  <c r="C32" i="13"/>
  <c r="C48" i="13" s="1"/>
  <c r="C51" i="13" s="1"/>
  <c r="C53" i="13" s="1"/>
  <c r="C56" i="13" s="1"/>
  <c r="C59" i="13" s="1"/>
  <c r="U53" i="14"/>
  <c r="U56" i="14" s="1"/>
  <c r="U59" i="14" s="1"/>
  <c r="AA48" i="14"/>
  <c r="AA51" i="14" s="1"/>
  <c r="AA53" i="14" s="1"/>
  <c r="AA56" i="14" s="1"/>
  <c r="AA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O53" i="15"/>
  <c r="O56" i="15" s="1"/>
  <c r="O59" i="15" s="1"/>
  <c r="W48" i="15"/>
  <c r="W51" i="15" s="1"/>
  <c r="W53" i="15" s="1"/>
  <c r="W56" i="15" s="1"/>
  <c r="W59" i="15" s="1"/>
  <c r="C48" i="15"/>
  <c r="C51" i="15" s="1"/>
  <c r="C53" i="15" s="1"/>
  <c r="C56" i="15" s="1"/>
  <c r="C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L51" i="16"/>
  <c r="L53" i="16" s="1"/>
  <c r="L56" i="16" s="1"/>
  <c r="L59" i="16" s="1"/>
  <c r="X48" i="16"/>
  <c r="X51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K32" i="16"/>
  <c r="K48" i="16" s="1"/>
  <c r="K51" i="16" s="1"/>
  <c r="K53" i="16" s="1"/>
  <c r="K56" i="16" s="1"/>
  <c r="K59" i="16" s="1"/>
  <c r="J32" i="16"/>
  <c r="I32" i="16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X48" i="17"/>
  <c r="X51" i="17" s="1"/>
  <c r="X53" i="17" s="1"/>
  <c r="P48" i="17"/>
  <c r="P51" i="17" s="1"/>
  <c r="P53" i="17" s="1"/>
  <c r="P56" i="17" s="1"/>
  <c r="P59" i="17" s="1"/>
  <c r="H48" i="17"/>
  <c r="H51" i="17" s="1"/>
  <c r="H53" i="17" s="1"/>
  <c r="H56" i="17" s="1"/>
  <c r="H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M53" i="18"/>
  <c r="M56" i="18" s="1"/>
  <c r="M59" i="18" s="1"/>
  <c r="F51" i="18"/>
  <c r="F53" i="18" s="1"/>
  <c r="F56" i="18" s="1"/>
  <c r="F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G48" i="18" s="1"/>
  <c r="G51" i="18" s="1"/>
  <c r="G53" i="18" s="1"/>
  <c r="G56" i="18" s="1"/>
  <c r="G59" i="18" s="1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R48" i="19"/>
  <c r="R51" i="19" s="1"/>
  <c r="R53" i="19" s="1"/>
  <c r="R56" i="19" s="1"/>
  <c r="R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56" i="20"/>
  <c r="AA59" i="20" s="1"/>
  <c r="M51" i="20"/>
  <c r="M53" i="20" s="1"/>
  <c r="M56" i="20" s="1"/>
  <c r="M59" i="20" s="1"/>
  <c r="F48" i="20"/>
  <c r="F51" i="20" s="1"/>
  <c r="F53" i="20" s="1"/>
  <c r="F56" i="20" s="1"/>
  <c r="F59" i="20" s="1"/>
  <c r="AA47" i="20"/>
  <c r="Y47" i="20"/>
  <c r="Z47" i="20" s="1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Y32" i="20"/>
  <c r="Y48" i="20" s="1"/>
  <c r="Y51" i="20" s="1"/>
  <c r="Y53" i="20" s="1"/>
  <c r="Y56" i="20" s="1"/>
  <c r="Y59" i="20" s="1"/>
  <c r="X32" i="20"/>
  <c r="X48" i="20" s="1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R56" i="21"/>
  <c r="R59" i="21" s="1"/>
  <c r="Y48" i="21"/>
  <c r="Y51" i="21" s="1"/>
  <c r="Y53" i="21" s="1"/>
  <c r="Y56" i="21" s="1"/>
  <c r="Y59" i="21" s="1"/>
  <c r="O48" i="21"/>
  <c r="O51" i="21" s="1"/>
  <c r="O53" i="21" s="1"/>
  <c r="O56" i="21" s="1"/>
  <c r="O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X51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Y48" i="22"/>
  <c r="Y51" i="22" s="1"/>
  <c r="Y53" i="22" s="1"/>
  <c r="Y56" i="22" s="1"/>
  <c r="Y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Q32" i="22"/>
  <c r="Q48" i="22" s="1"/>
  <c r="Q51" i="22" s="1"/>
  <c r="Q53" i="22" s="1"/>
  <c r="Q56" i="22" s="1"/>
  <c r="Q59" i="22" s="1"/>
  <c r="P32" i="22"/>
  <c r="O32" i="22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C48" i="23" s="1"/>
  <c r="C51" i="23" s="1"/>
  <c r="C53" i="23" s="1"/>
  <c r="C56" i="23" s="1"/>
  <c r="C59" i="23" s="1"/>
  <c r="AA32" i="23"/>
  <c r="AA48" i="23" s="1"/>
  <c r="AA51" i="23" s="1"/>
  <c r="AA53" i="23" s="1"/>
  <c r="AA56" i="23" s="1"/>
  <c r="AA59" i="23" s="1"/>
  <c r="Y32" i="23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F32" i="23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D48" i="1"/>
  <c r="D51" i="1" s="1"/>
  <c r="D53" i="1" s="1"/>
  <c r="D56" i="1" s="1"/>
  <c r="D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M48" i="6" l="1"/>
  <c r="M51" i="6" s="1"/>
  <c r="M53" i="6" s="1"/>
  <c r="M56" i="6" s="1"/>
  <c r="M59" i="6" s="1"/>
  <c r="AA48" i="3"/>
  <c r="AA51" i="3" s="1"/>
  <c r="AA53" i="3" s="1"/>
  <c r="AA56" i="3" s="1"/>
  <c r="AA59" i="3" s="1"/>
  <c r="O48" i="22"/>
  <c r="O51" i="22" s="1"/>
  <c r="O53" i="22" s="1"/>
  <c r="O56" i="22" s="1"/>
  <c r="O59" i="22" s="1"/>
  <c r="O48" i="19"/>
  <c r="O51" i="19" s="1"/>
  <c r="O53" i="19" s="1"/>
  <c r="O56" i="19" s="1"/>
  <c r="O59" i="19" s="1"/>
  <c r="Q48" i="18"/>
  <c r="Q51" i="18" s="1"/>
  <c r="Q53" i="18" s="1"/>
  <c r="Q56" i="18" s="1"/>
  <c r="Q59" i="18" s="1"/>
  <c r="Y48" i="18"/>
  <c r="Y51" i="18" s="1"/>
  <c r="Y53" i="18" s="1"/>
  <c r="Y56" i="18" s="1"/>
  <c r="Y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AA48" i="16"/>
  <c r="AA51" i="16" s="1"/>
  <c r="AA53" i="16" s="1"/>
  <c r="AA56" i="16" s="1"/>
  <c r="AA59" i="16" s="1"/>
  <c r="J48" i="16"/>
  <c r="J51" i="16" s="1"/>
  <c r="J53" i="16" s="1"/>
  <c r="J56" i="16" s="1"/>
  <c r="J59" i="16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G48" i="9"/>
  <c r="G51" i="9" s="1"/>
  <c r="G53" i="9" s="1"/>
  <c r="G56" i="9" s="1"/>
  <c r="G59" i="9" s="1"/>
  <c r="O48" i="9"/>
  <c r="O51" i="9" s="1"/>
  <c r="O53" i="9" s="1"/>
  <c r="O56" i="9" s="1"/>
  <c r="O59" i="9" s="1"/>
  <c r="Z32" i="7"/>
  <c r="G48" i="4"/>
  <c r="G51" i="4" s="1"/>
  <c r="G53" i="4" s="1"/>
  <c r="G56" i="4" s="1"/>
  <c r="G59" i="4" s="1"/>
  <c r="O48" i="4"/>
  <c r="O51" i="4" s="1"/>
  <c r="O53" i="4" s="1"/>
  <c r="O56" i="4" s="1"/>
  <c r="O59" i="4" s="1"/>
  <c r="W48" i="4"/>
  <c r="W51" i="4" s="1"/>
  <c r="W53" i="4" s="1"/>
  <c r="W56" i="4" s="1"/>
  <c r="W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N48" i="24"/>
  <c r="N51" i="24" s="1"/>
  <c r="N53" i="24" s="1"/>
  <c r="N56" i="24" s="1"/>
  <c r="N59" i="24" s="1"/>
  <c r="N48" i="21"/>
  <c r="N51" i="21" s="1"/>
  <c r="N53" i="21" s="1"/>
  <c r="N56" i="21" s="1"/>
  <c r="N59" i="21" s="1"/>
  <c r="Z51" i="16"/>
  <c r="J48" i="15"/>
  <c r="J51" i="15" s="1"/>
  <c r="J53" i="15" s="1"/>
  <c r="J56" i="15" s="1"/>
  <c r="J59" i="15" s="1"/>
  <c r="H48" i="24"/>
  <c r="H51" i="24" s="1"/>
  <c r="H53" i="24" s="1"/>
  <c r="H56" i="24" s="1"/>
  <c r="H59" i="24" s="1"/>
  <c r="M48" i="23"/>
  <c r="M51" i="23" s="1"/>
  <c r="M53" i="23" s="1"/>
  <c r="M56" i="23" s="1"/>
  <c r="M59" i="23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F48" i="14"/>
  <c r="F51" i="14" s="1"/>
  <c r="F53" i="14" s="1"/>
  <c r="F56" i="14" s="1"/>
  <c r="F59" i="14" s="1"/>
  <c r="F48" i="23"/>
  <c r="F51" i="23" s="1"/>
  <c r="F53" i="23" s="1"/>
  <c r="F56" i="23" s="1"/>
  <c r="F59" i="23" s="1"/>
  <c r="V48" i="23"/>
  <c r="V51" i="23" s="1"/>
  <c r="V53" i="23" s="1"/>
  <c r="V56" i="23" s="1"/>
  <c r="V59" i="23" s="1"/>
  <c r="Z32" i="19"/>
  <c r="G48" i="14"/>
  <c r="G51" i="14" s="1"/>
  <c r="G53" i="14" s="1"/>
  <c r="G56" i="14" s="1"/>
  <c r="G59" i="14" s="1"/>
  <c r="X48" i="13"/>
  <c r="C48" i="11"/>
  <c r="C51" i="11" s="1"/>
  <c r="C53" i="11" s="1"/>
  <c r="C56" i="11" s="1"/>
  <c r="C59" i="11" s="1"/>
  <c r="S48" i="11"/>
  <c r="S51" i="11" s="1"/>
  <c r="S53" i="11" s="1"/>
  <c r="S56" i="11" s="1"/>
  <c r="S59" i="11" s="1"/>
  <c r="G48" i="10"/>
  <c r="G51" i="10" s="1"/>
  <c r="G53" i="10" s="1"/>
  <c r="G56" i="10" s="1"/>
  <c r="G59" i="10" s="1"/>
  <c r="Z32" i="8"/>
  <c r="H48" i="6"/>
  <c r="H51" i="6" s="1"/>
  <c r="H53" i="6" s="1"/>
  <c r="H56" i="6" s="1"/>
  <c r="H59" i="6" s="1"/>
  <c r="P48" i="6"/>
  <c r="P51" i="6" s="1"/>
  <c r="P53" i="6" s="1"/>
  <c r="P56" i="6" s="1"/>
  <c r="P59" i="6" s="1"/>
  <c r="K48" i="23"/>
  <c r="K51" i="23" s="1"/>
  <c r="K53" i="23" s="1"/>
  <c r="K56" i="23" s="1"/>
  <c r="K59" i="23" s="1"/>
  <c r="N48" i="22"/>
  <c r="N51" i="22" s="1"/>
  <c r="N53" i="22" s="1"/>
  <c r="N56" i="22" s="1"/>
  <c r="N59" i="22" s="1"/>
  <c r="R48" i="15"/>
  <c r="R51" i="15" s="1"/>
  <c r="R53" i="15" s="1"/>
  <c r="R56" i="15" s="1"/>
  <c r="R59" i="15" s="1"/>
  <c r="M48" i="12"/>
  <c r="M51" i="12" s="1"/>
  <c r="M53" i="12" s="1"/>
  <c r="M56" i="12" s="1"/>
  <c r="M59" i="12" s="1"/>
  <c r="G48" i="23"/>
  <c r="G51" i="23" s="1"/>
  <c r="G53" i="23" s="1"/>
  <c r="G56" i="23" s="1"/>
  <c r="G59" i="23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AA48" i="8"/>
  <c r="AA51" i="8" s="1"/>
  <c r="AA53" i="8" s="1"/>
  <c r="AA56" i="8" s="1"/>
  <c r="AA59" i="8" s="1"/>
  <c r="N48" i="5"/>
  <c r="N51" i="5" s="1"/>
  <c r="N53" i="5" s="1"/>
  <c r="N56" i="5" s="1"/>
  <c r="N59" i="5" s="1"/>
  <c r="J48" i="4"/>
  <c r="J51" i="4" s="1"/>
  <c r="J53" i="4" s="1"/>
  <c r="J56" i="4" s="1"/>
  <c r="J59" i="4" s="1"/>
  <c r="R48" i="4"/>
  <c r="R51" i="4" s="1"/>
  <c r="R53" i="4" s="1"/>
  <c r="R56" i="4" s="1"/>
  <c r="R59" i="4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32" i="10"/>
  <c r="Y48" i="10"/>
  <c r="Y51" i="10" s="1"/>
  <c r="Y53" i="10" s="1"/>
  <c r="Y56" i="10" s="1"/>
  <c r="Y59" i="10" s="1"/>
  <c r="AA48" i="9"/>
  <c r="AA51" i="9" s="1"/>
  <c r="AA53" i="9" s="1"/>
  <c r="AA56" i="9" s="1"/>
  <c r="AA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P48" i="19"/>
  <c r="P51" i="19" s="1"/>
  <c r="P53" i="19" s="1"/>
  <c r="P56" i="19" s="1"/>
  <c r="P59" i="19" s="1"/>
  <c r="V48" i="14"/>
  <c r="V51" i="14" s="1"/>
  <c r="V53" i="14" s="1"/>
  <c r="V56" i="14" s="1"/>
  <c r="V59" i="14" s="1"/>
  <c r="Z48" i="7"/>
  <c r="L48" i="3"/>
  <c r="L51" i="3" s="1"/>
  <c r="L53" i="3" s="1"/>
  <c r="L56" i="3" s="1"/>
  <c r="L59" i="3" s="1"/>
  <c r="D48" i="22"/>
  <c r="D51" i="22" s="1"/>
  <c r="D53" i="22" s="1"/>
  <c r="D56" i="22" s="1"/>
  <c r="D59" i="22" s="1"/>
  <c r="T48" i="22"/>
  <c r="T51" i="22" s="1"/>
  <c r="T53" i="22" s="1"/>
  <c r="T56" i="22" s="1"/>
  <c r="T59" i="22" s="1"/>
  <c r="S48" i="17"/>
  <c r="S51" i="17" s="1"/>
  <c r="S53" i="17" s="1"/>
  <c r="S56" i="17" s="1"/>
  <c r="S59" i="17" s="1"/>
  <c r="X51" i="7"/>
  <c r="Z51" i="7" s="1"/>
  <c r="C48" i="6"/>
  <c r="C51" i="6" s="1"/>
  <c r="C53" i="6" s="1"/>
  <c r="C56" i="6" s="1"/>
  <c r="C59" i="6" s="1"/>
  <c r="K48" i="6"/>
  <c r="K51" i="6" s="1"/>
  <c r="K53" i="6" s="1"/>
  <c r="K56" i="6" s="1"/>
  <c r="K59" i="6" s="1"/>
  <c r="H48" i="3"/>
  <c r="H51" i="3" s="1"/>
  <c r="H53" i="3" s="1"/>
  <c r="H56" i="3" s="1"/>
  <c r="H59" i="3" s="1"/>
  <c r="X48" i="2"/>
  <c r="X51" i="2" s="1"/>
  <c r="U48" i="12"/>
  <c r="U51" i="12" s="1"/>
  <c r="U53" i="12" s="1"/>
  <c r="U56" i="12" s="1"/>
  <c r="U59" i="12" s="1"/>
  <c r="X48" i="22"/>
  <c r="AA48" i="11"/>
  <c r="AA51" i="11" s="1"/>
  <c r="AA53" i="11" s="1"/>
  <c r="AA56" i="11" s="1"/>
  <c r="AA59" i="11" s="1"/>
  <c r="O48" i="6"/>
  <c r="O51" i="6" s="1"/>
  <c r="O53" i="6" s="1"/>
  <c r="O56" i="6" s="1"/>
  <c r="O59" i="6" s="1"/>
  <c r="Z47" i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Z32" i="16"/>
  <c r="X53" i="16"/>
  <c r="C48" i="14"/>
  <c r="C51" i="14" s="1"/>
  <c r="C53" i="14" s="1"/>
  <c r="C56" i="14" s="1"/>
  <c r="C59" i="14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X51" i="10"/>
  <c r="Z51" i="10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Q48" i="5"/>
  <c r="Q51" i="5" s="1"/>
  <c r="Q53" i="5" s="1"/>
  <c r="Q56" i="5" s="1"/>
  <c r="Q59" i="5" s="1"/>
  <c r="Y48" i="2"/>
  <c r="Y51" i="2" s="1"/>
  <c r="Y53" i="2" s="1"/>
  <c r="Y56" i="2" s="1"/>
  <c r="Y59" i="2" s="1"/>
  <c r="X56" i="17"/>
  <c r="Z51" i="21"/>
  <c r="X53" i="21"/>
  <c r="Z48" i="22"/>
  <c r="X51" i="22"/>
  <c r="X51" i="23"/>
  <c r="Z48" i="23"/>
  <c r="Z48" i="1"/>
  <c r="X51" i="1"/>
  <c r="X51" i="20"/>
  <c r="Z48" i="20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Z32" i="22"/>
  <c r="X48" i="18"/>
  <c r="Z47" i="18"/>
  <c r="Y48" i="17"/>
  <c r="Y51" i="17" s="1"/>
  <c r="Y53" i="17" s="1"/>
  <c r="Y56" i="17" s="1"/>
  <c r="Y59" i="17" s="1"/>
  <c r="Z47" i="17"/>
  <c r="Z32" i="23"/>
  <c r="Z32" i="24"/>
  <c r="X48" i="24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X51" i="19"/>
  <c r="Z48" i="21"/>
  <c r="Z51" i="17"/>
  <c r="Z32" i="1"/>
  <c r="Z32" i="20"/>
  <c r="Y48" i="19"/>
  <c r="Y51" i="19" s="1"/>
  <c r="Y53" i="19" s="1"/>
  <c r="Y56" i="19" s="1"/>
  <c r="Y59" i="19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Z32" i="2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48" i="16"/>
  <c r="X48" i="15"/>
  <c r="Z32" i="15"/>
  <c r="X48" i="14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X48" i="11"/>
  <c r="X48" i="12"/>
  <c r="Z32" i="12"/>
  <c r="Z32" i="14"/>
  <c r="Z48" i="13"/>
  <c r="X51" i="13"/>
  <c r="Z32" i="6"/>
  <c r="Y48" i="6"/>
  <c r="Y51" i="6" s="1"/>
  <c r="Y53" i="6" s="1"/>
  <c r="Y56" i="6" s="1"/>
  <c r="Y59" i="6" s="1"/>
  <c r="X53" i="10"/>
  <c r="X48" i="4"/>
  <c r="Z32" i="4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Z47" i="10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X48" i="5"/>
  <c r="Z48" i="8"/>
  <c r="X51" i="8"/>
  <c r="X48" i="9"/>
  <c r="Z32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51" i="6"/>
  <c r="Z48" i="6"/>
  <c r="D48" i="5"/>
  <c r="D51" i="5" s="1"/>
  <c r="D53" i="5" s="1"/>
  <c r="D56" i="5" s="1"/>
  <c r="D59" i="5" s="1"/>
  <c r="Z51" i="2"/>
  <c r="X53" i="2"/>
  <c r="Z47" i="3"/>
  <c r="X48" i="3"/>
  <c r="Z48" i="2"/>
  <c r="Z32" i="3"/>
  <c r="J48" i="2"/>
  <c r="J51" i="2" s="1"/>
  <c r="J53" i="2" s="1"/>
  <c r="J56" i="2" s="1"/>
  <c r="J59" i="2" s="1"/>
  <c r="R48" i="2"/>
  <c r="R51" i="2" s="1"/>
  <c r="R53" i="2" s="1"/>
  <c r="R56" i="2" s="1"/>
  <c r="R59" i="2" s="1"/>
  <c r="Z48" i="19" l="1"/>
  <c r="Z53" i="16"/>
  <c r="X56" i="16"/>
  <c r="Z48" i="10"/>
  <c r="X53" i="7"/>
  <c r="Z53" i="2"/>
  <c r="X56" i="2"/>
  <c r="X51" i="14"/>
  <c r="Z48" i="14"/>
  <c r="Z51" i="23"/>
  <c r="X53" i="23"/>
  <c r="X53" i="22"/>
  <c r="Z51" i="22"/>
  <c r="Z48" i="4"/>
  <c r="X51" i="4"/>
  <c r="Z48" i="12"/>
  <c r="X51" i="12"/>
  <c r="X51" i="15"/>
  <c r="Z48" i="15"/>
  <c r="Z51" i="19"/>
  <c r="X53" i="19"/>
  <c r="X51" i="9"/>
  <c r="Z48" i="9"/>
  <c r="Z53" i="21"/>
  <c r="X56" i="21"/>
  <c r="Z53" i="10"/>
  <c r="X56" i="10"/>
  <c r="Z48" i="5"/>
  <c r="X51" i="5"/>
  <c r="Z53" i="7"/>
  <c r="X56" i="7"/>
  <c r="Z48" i="17"/>
  <c r="X51" i="18"/>
  <c r="Z48" i="18"/>
  <c r="Z51" i="20"/>
  <c r="X53" i="20"/>
  <c r="Z51" i="8"/>
  <c r="X53" i="8"/>
  <c r="X53" i="6"/>
  <c r="Z51" i="6"/>
  <c r="X51" i="11"/>
  <c r="Z48" i="11"/>
  <c r="Z48" i="3"/>
  <c r="X51" i="3"/>
  <c r="Z51" i="1"/>
  <c r="X53" i="1"/>
  <c r="Z53" i="17"/>
  <c r="X53" i="13"/>
  <c r="Z51" i="13"/>
  <c r="X51" i="24"/>
  <c r="Z48" i="24"/>
  <c r="Z56" i="17"/>
  <c r="X59" i="17"/>
  <c r="Z59" i="17" s="1"/>
  <c r="Z56" i="16" l="1"/>
  <c r="X59" i="16"/>
  <c r="Z59" i="16" s="1"/>
  <c r="Z51" i="3"/>
  <c r="X53" i="3"/>
  <c r="Z53" i="22"/>
  <c r="X56" i="22"/>
  <c r="Z53" i="19"/>
  <c r="X56" i="19"/>
  <c r="X59" i="10"/>
  <c r="Z59" i="10" s="1"/>
  <c r="Z56" i="10"/>
  <c r="Z51" i="15"/>
  <c r="X53" i="15"/>
  <c r="X53" i="18"/>
  <c r="Z51" i="18"/>
  <c r="Z51" i="14"/>
  <c r="X53" i="14"/>
  <c r="Z53" i="20"/>
  <c r="X56" i="20"/>
  <c r="Z51" i="24"/>
  <c r="X53" i="24"/>
  <c r="Z51" i="11"/>
  <c r="X53" i="11"/>
  <c r="Z51" i="12"/>
  <c r="X53" i="12"/>
  <c r="Z53" i="6"/>
  <c r="X56" i="6"/>
  <c r="Z56" i="7"/>
  <c r="X59" i="7"/>
  <c r="Z59" i="7" s="1"/>
  <c r="Z51" i="4"/>
  <c r="X53" i="4"/>
  <c r="Z56" i="2"/>
  <c r="X59" i="2"/>
  <c r="Z59" i="2" s="1"/>
  <c r="Z51" i="5"/>
  <c r="X53" i="5"/>
  <c r="X56" i="23"/>
  <c r="Z53" i="23"/>
  <c r="X59" i="21"/>
  <c r="Z59" i="21" s="1"/>
  <c r="Z56" i="21"/>
  <c r="Z53" i="13"/>
  <c r="X56" i="13"/>
  <c r="X56" i="1"/>
  <c r="Z53" i="1"/>
  <c r="X56" i="8"/>
  <c r="Z53" i="8"/>
  <c r="X53" i="9"/>
  <c r="Z51" i="9"/>
  <c r="X59" i="1" l="1"/>
  <c r="Z59" i="1" s="1"/>
  <c r="Z56" i="1"/>
  <c r="Z56" i="20"/>
  <c r="X59" i="20"/>
  <c r="Z59" i="20" s="1"/>
  <c r="X56" i="14"/>
  <c r="Z53" i="14"/>
  <c r="Z53" i="11"/>
  <c r="X56" i="11"/>
  <c r="Z53" i="5"/>
  <c r="X56" i="5"/>
  <c r="X59" i="13"/>
  <c r="Z59" i="13" s="1"/>
  <c r="Z56" i="13"/>
  <c r="X59" i="19"/>
  <c r="Z59" i="19" s="1"/>
  <c r="Z56" i="19"/>
  <c r="Z56" i="22"/>
  <c r="X59" i="22"/>
  <c r="Z59" i="22" s="1"/>
  <c r="Z53" i="9"/>
  <c r="X56" i="9"/>
  <c r="X56" i="18"/>
  <c r="Z53" i="18"/>
  <c r="Z53" i="24"/>
  <c r="X56" i="24"/>
  <c r="Z53" i="15"/>
  <c r="X56" i="15"/>
  <c r="Z53" i="3"/>
  <c r="X56" i="3"/>
  <c r="Z56" i="6"/>
  <c r="X59" i="6"/>
  <c r="Z59" i="6" s="1"/>
  <c r="Z53" i="12"/>
  <c r="X56" i="12"/>
  <c r="Z53" i="4"/>
  <c r="X56" i="4"/>
  <c r="X59" i="8"/>
  <c r="Z59" i="8" s="1"/>
  <c r="Z56" i="8"/>
  <c r="X59" i="23"/>
  <c r="Z59" i="23" s="1"/>
  <c r="Z56" i="23"/>
  <c r="X59" i="15" l="1"/>
  <c r="Z59" i="15" s="1"/>
  <c r="Z56" i="15"/>
  <c r="X59" i="24"/>
  <c r="Z59" i="24" s="1"/>
  <c r="Z56" i="24"/>
  <c r="X59" i="14"/>
  <c r="Z59" i="14" s="1"/>
  <c r="Z56" i="14"/>
  <c r="Z56" i="18"/>
  <c r="X59" i="18"/>
  <c r="Z59" i="18" s="1"/>
  <c r="Z56" i="4"/>
  <c r="X59" i="4"/>
  <c r="Z59" i="4" s="1"/>
  <c r="Z56" i="11"/>
  <c r="X59" i="11"/>
  <c r="Z59" i="11" s="1"/>
  <c r="Z56" i="12"/>
  <c r="X59" i="12"/>
  <c r="Z59" i="12" s="1"/>
  <c r="Z56" i="3"/>
  <c r="X59" i="3"/>
  <c r="Z59" i="3" s="1"/>
  <c r="Z56" i="9"/>
  <c r="X59" i="9"/>
  <c r="Z59" i="9" s="1"/>
  <c r="X59" i="5"/>
  <c r="Z59" i="5" s="1"/>
  <c r="Z56" i="5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<sst xmlns="http://schemas.openxmlformats.org/spreadsheetml/2006/main" count="3480" uniqueCount="109">
  <si>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</si>
  <si>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</si>
  <si>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</si>
  <si>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</si>
  <si>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</si>
  <si>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</si>
  <si>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</si>
  <si>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</si>
  <si>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</si>
  <si>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</si>
  <si>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</si>
  <si>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</si>
  <si>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</si>
  <si>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</si>
  <si>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</si>
  <si>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</si>
  <si>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</si>
  <si>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</si>
  <si>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</si>
  <si>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</si>
  <si>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</si>
  <si>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</si>
  <si>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</si>
  <si>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</si>
  <si>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</si>
  <si>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</si>
  <si>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</si>
  <si>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</si>
  <si>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</si>
  <si>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</si>
  <si>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</si>
  <si>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</si>
  <si>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</si>
  <si>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</si>
  <si>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</si>
  <si>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</si>
  <si>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</si>
  <si>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</si>
  <si>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</si>
  <si>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</si>
  <si>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</si>
  <si>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</si>
  <si>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</si>
  <si>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</si>
  <si>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</si>
  <si>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</si>
  <si>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</si>
  <si>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</si>
  <si>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</si>
  <si>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</si>
  <si>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</si>
  <si>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</si>
  <si>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</si>
  <si>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</si>
  <si>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</si>
  <si>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</si>
  <si>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</si>
  <si>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</si>
  <si>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</si>
  <si>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</si>
  <si>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</si>
  <si>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</si>
  <si>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</si>
  <si>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</si>
  <si>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</si>
  <si>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</si>
  <si>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</si>
  <si>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</si>
  <si>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</si>
  <si>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</si>
  <si>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</si>
  <si>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</si>
  <si>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</si>
  <si>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</si>
  <si>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</si>
  <si>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</si>
  <si>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</si>
  <si>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</si>
  <si>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</si>
  <si>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</si>
  <si>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</si>
  <si>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</si>
  <si>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</si>
  <si>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</si>
  <si>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</si>
  <si>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2nd Quarter ended 31 December 2023 (Figures Finalised as at 2024/01/26)</t>
  </si>
  <si>
    <t>Free State: Kopanong (FS162) - Table C4 Quarterly Budgeted Financial Performance ( Energy sources                                     ) for 2nd Quarter ended 31 December 2023 (Figures Finalised as at 2024/01/26)</t>
  </si>
  <si>
    <t>Free State: Mohokare (FS163) - Table C4 Quarterly Budgeted Financial Performance ( Energy sources                                     ) for 2nd Quarter ended 31 December 2023 (Figures Finalised as at 2024/01/26)</t>
  </si>
  <si>
    <t>Free State: Xhariep (DC16) - Table C4 Quarterly Budgeted Financial Performance ( Energy sources                                     ) for 2nd Quarter ended 31 December 2023 (Figures Finalised as at 2024/01/26)</t>
  </si>
  <si>
    <t>Free State: Masilonyana (FS181) - Table C4 Quarterly Budgeted Financial Performance ( Energy sources                                     ) for 2nd Quarter ended 31 December 2023 (Figures Finalised as at 2024/01/26)</t>
  </si>
  <si>
    <t>Free State: Tokologo (FS182) - Table C4 Quarterly Budgeted Financial Performance ( Energy sources                                     ) for 2nd Quarter ended 31 December 2023 (Figures Finalised as at 2024/01/26)</t>
  </si>
  <si>
    <t>Free State: Tswelopele (FS183) - Table C4 Quarterly Budgeted Financial Performance ( Energy sources                                     ) for 2nd Quarter ended 31 December 2023 (Figures Finalised as at 2024/01/26)</t>
  </si>
  <si>
    <t>Free State: Matjhabeng (FS184) - Table C4 Quarterly Budgeted Financial Performance ( Energy sources                                     ) for 2nd Quarter ended 31 December 2023 (Figures Finalised as at 2024/01/26)</t>
  </si>
  <si>
    <t>Free State: Nala (FS185) - Table C4 Quarterly Budgeted Financial Performance ( Energy sources                                     ) for 2nd Quarter ended 31 December 2023 (Figures Finalised as at 2024/01/26)</t>
  </si>
  <si>
    <t>Free State: Lejweleputswa (DC18) - Table C4 Quarterly Budgeted Financial Performance ( Energy sources                                     ) for 2nd Quarter ended 31 December 2023 (Figures Finalised as at 2024/01/26)</t>
  </si>
  <si>
    <t>Free State: Setsoto (FS191) - Table C4 Quarterly Budgeted Financial Performance ( Energy sources                                     ) for 2nd Quarter ended 31 December 2023 (Figures Finalised as at 2024/01/26)</t>
  </si>
  <si>
    <t>Free State: Dihlabeng (FS192) - Table C4 Quarterly Budgeted Financial Performance ( Energy sources                                     ) for 2nd Quarter ended 31 December 2023 (Figures Finalised as at 2024/01/26)</t>
  </si>
  <si>
    <t>Free State: Nketoana (FS193) - Table C4 Quarterly Budgeted Financial Performance ( Energy sources                                     ) for 2nd Quarter ended 31 December 2023 (Figures Finalised as at 2024/01/26)</t>
  </si>
  <si>
    <t>Free State: Maluti-a-Phofung (FS194) - Table C4 Quarterly Budgeted Financial Performance ( Energy sources                                     ) for 2nd Quarter ended 31 December 2023 (Figures Finalised as at 2024/01/26)</t>
  </si>
  <si>
    <t>Free State: Phumelela (FS195) - Table C4 Quarterly Budgeted Financial Performance ( Energy sources                                     ) for 2nd Quarter ended 31 December 2023 (Figures Finalised as at 2024/01/26)</t>
  </si>
  <si>
    <t>Free State: Mantsopa (FS196) - Table C4 Quarterly Budgeted Financial Performance ( Energy sources                                     ) for 2nd Quarter ended 31 December 2023 (Figures Finalised as at 2024/01/26)</t>
  </si>
  <si>
    <t>Free State: Thabo Mofutsanyana (DC19) - Table C4 Quarterly Budgeted Financial Performance ( Energy sources                                     ) for 2nd Quarter ended 31 December 2023 (Figures Finalised as at 2024/01/26)</t>
  </si>
  <si>
    <t>Free State: Moqhaka (FS201) - Table C4 Quarterly Budgeted Financial Performance ( Energy sources                                     ) for 2nd Quarter ended 31 December 2023 (Figures Finalised as at 2024/01/26)</t>
  </si>
  <si>
    <t>Free State: Ngwathe (FS203) - Table C4 Quarterly Budgeted Financial Performance ( Energy sources                                     ) for 2nd Quarter ended 31 December 2023 (Figures Finalised as at 2024/01/26)</t>
  </si>
  <si>
    <t>Free State: Metsimaholo (FS204) - Table C4 Quarterly Budgeted Financial Performance ( Energy sources                                     ) for 2nd Quarter ended 31 December 2023 (Figures Finalised as at 2024/01/26)</t>
  </si>
  <si>
    <t>Free State: Mafube (FS205) - Table C4 Quarterly Budgeted Financial Performance ( Energy sources                                     ) for 2nd Quarter ended 31 December 2023 (Figures Finalised as at 2024/01/26)</t>
  </si>
  <si>
    <t>Free State: Fezile Dabi (DC20) - Table C4 Quarterly Budgeted Financial Performance ( Energy sources                                     ) for 2nd Quarter ended 31 December 2023 (Figures Finalised as at 2024/01/26)</t>
  </si>
  <si>
    <t>Summary - Table C4 Quarterly Budgeted Financial Performance ( Energy sources        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</si>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</sst>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5327998972</v>
      </c>
      <c r="D6" s="20"/>
      <c r="E6" s="21">
        <v>7552714392</v>
      </c>
      <c r="F6" s="22">
        <v>7552714392</v>
      </c>
      <c r="G6" s="22">
        <v>504495943</v>
      </c>
      <c r="H6" s="22">
        <v>551484246</v>
      </c>
      <c r="I6" s="22">
        <v>585422942</v>
      </c>
      <c r="J6" s="22">
        <v>1641403131</v>
      </c>
      <c r="K6" s="22">
        <v>429330531</v>
      </c>
      <c r="L6" s="22">
        <v>501456957</v>
      </c>
      <c r="M6" s="22">
        <v>366645486</v>
      </c>
      <c r="N6" s="22">
        <v>1297432974</v>
      </c>
      <c r="O6" s="22"/>
      <c r="P6" s="22"/>
      <c r="Q6" s="22"/>
      <c r="R6" s="22"/>
      <c r="S6" s="22"/>
      <c r="T6" s="22"/>
      <c r="U6" s="22"/>
      <c r="V6" s="22"/>
      <c r="W6" s="22">
        <v>2938836105</v>
      </c>
      <c r="X6" s="22">
        <v>3778322490</v>
      </c>
      <c r="Y6" s="22">
        <v>-839486385</v>
      </c>
      <c r="Z6" s="23">
        <v>-22.218494774383327</v>
      </c>
      <c r="AA6" s="20">
        <v>7552714392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7560663</v>
      </c>
      <c r="D10" s="20"/>
      <c r="E10" s="21">
        <v>11764638</v>
      </c>
      <c r="F10" s="22">
        <v>11764638</v>
      </c>
      <c r="G10" s="22">
        <v>599422</v>
      </c>
      <c r="H10" s="22">
        <v>626007</v>
      </c>
      <c r="I10" s="22">
        <v>622993</v>
      </c>
      <c r="J10" s="22">
        <v>1848422</v>
      </c>
      <c r="K10" s="22">
        <v>610626</v>
      </c>
      <c r="L10" s="22">
        <v>622422</v>
      </c>
      <c r="M10" s="22">
        <v>594190</v>
      </c>
      <c r="N10" s="22">
        <v>1827238</v>
      </c>
      <c r="O10" s="22"/>
      <c r="P10" s="22"/>
      <c r="Q10" s="22"/>
      <c r="R10" s="22"/>
      <c r="S10" s="22"/>
      <c r="T10" s="22"/>
      <c r="U10" s="22"/>
      <c r="V10" s="22"/>
      <c r="W10" s="22">
        <v>3675660</v>
      </c>
      <c r="X10" s="22">
        <v>5882311</v>
      </c>
      <c r="Y10" s="22">
        <v>-2206651</v>
      </c>
      <c r="Z10" s="23">
        <v>-37.513334470074774</v>
      </c>
      <c r="AA10" s="20">
        <v>11764638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84321897</v>
      </c>
      <c r="D13" s="20"/>
      <c r="E13" s="21">
        <v>109293295</v>
      </c>
      <c r="F13" s="22">
        <v>109293295</v>
      </c>
      <c r="G13" s="22">
        <v>8638682</v>
      </c>
      <c r="H13" s="22">
        <v>7497567</v>
      </c>
      <c r="I13" s="22">
        <v>9352578</v>
      </c>
      <c r="J13" s="22">
        <v>25488827</v>
      </c>
      <c r="K13" s="22">
        <v>8991200</v>
      </c>
      <c r="L13" s="22">
        <v>9395337</v>
      </c>
      <c r="M13" s="22">
        <v>9276603</v>
      </c>
      <c r="N13" s="22">
        <v>27663140</v>
      </c>
      <c r="O13" s="22"/>
      <c r="P13" s="22"/>
      <c r="Q13" s="22"/>
      <c r="R13" s="22"/>
      <c r="S13" s="22"/>
      <c r="T13" s="22"/>
      <c r="U13" s="22"/>
      <c r="V13" s="22"/>
      <c r="W13" s="22">
        <v>53151967</v>
      </c>
      <c r="X13" s="22">
        <v>55052502</v>
      </c>
      <c r="Y13" s="22">
        <v>-1900535</v>
      </c>
      <c r="Z13" s="23">
        <v>-3.4522227527460965</v>
      </c>
      <c r="AA13" s="20">
        <v>109293295</v>
      </c>
    </row>
    <row r="14" spans="1:27" ht="13.5" x14ac:dyDescent="0.25">
      <c r="A14" s="19" t="s">
        <v>42</v>
      </c>
      <c r="B14" s="15" t="s">
        <v>32</v>
      </c>
      <c r="C14" s="20">
        <v>2101371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/>
      <c r="P14" s="22"/>
      <c r="Q14" s="22"/>
      <c r="R14" s="22"/>
      <c r="S14" s="22"/>
      <c r="T14" s="22"/>
      <c r="U14" s="22"/>
      <c r="V14" s="22"/>
      <c r="W14" s="22">
        <v>1972492</v>
      </c>
      <c r="X14" s="22">
        <v>2363448</v>
      </c>
      <c r="Y14" s="22">
        <v>-390956</v>
      </c>
      <c r="Z14" s="23">
        <v>-16.54176440522491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>
        <v>10888</v>
      </c>
      <c r="L17" s="22">
        <v>10888</v>
      </c>
      <c r="M17" s="22">
        <v>10888</v>
      </c>
      <c r="N17" s="22">
        <v>32664</v>
      </c>
      <c r="O17" s="22"/>
      <c r="P17" s="22"/>
      <c r="Q17" s="22"/>
      <c r="R17" s="22"/>
      <c r="S17" s="22"/>
      <c r="T17" s="22"/>
      <c r="U17" s="22"/>
      <c r="V17" s="22"/>
      <c r="W17" s="22">
        <v>65328</v>
      </c>
      <c r="X17" s="22">
        <v>65328</v>
      </c>
      <c r="Y17" s="22"/>
      <c r="Z17" s="23"/>
      <c r="AA17" s="20">
        <v>130660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23767823</v>
      </c>
      <c r="D19" s="20"/>
      <c r="E19" s="21">
        <v>2044059</v>
      </c>
      <c r="F19" s="22">
        <v>2044059</v>
      </c>
      <c r="G19" s="22">
        <v>-253584</v>
      </c>
      <c r="H19" s="22">
        <v>-58115</v>
      </c>
      <c r="I19" s="22">
        <v>217312</v>
      </c>
      <c r="J19" s="22">
        <v>-94387</v>
      </c>
      <c r="K19" s="22">
        <v>-14649</v>
      </c>
      <c r="L19" s="22">
        <v>-15650</v>
      </c>
      <c r="M19" s="22">
        <v>-13932</v>
      </c>
      <c r="N19" s="22">
        <v>-44231</v>
      </c>
      <c r="O19" s="22"/>
      <c r="P19" s="22"/>
      <c r="Q19" s="22"/>
      <c r="R19" s="22"/>
      <c r="S19" s="22"/>
      <c r="T19" s="22"/>
      <c r="U19" s="22"/>
      <c r="V19" s="22"/>
      <c r="W19" s="22">
        <v>-138618</v>
      </c>
      <c r="X19" s="22">
        <v>1022032</v>
      </c>
      <c r="Y19" s="22">
        <v>-1160650</v>
      </c>
      <c r="Z19" s="23">
        <v>-113.56298041548601</v>
      </c>
      <c r="AA19" s="20">
        <v>2044059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23471</v>
      </c>
      <c r="L22" s="22"/>
      <c r="M22" s="22"/>
      <c r="N22" s="22">
        <v>23471</v>
      </c>
      <c r="O22" s="22"/>
      <c r="P22" s="22"/>
      <c r="Q22" s="22"/>
      <c r="R22" s="22"/>
      <c r="S22" s="22"/>
      <c r="T22" s="22"/>
      <c r="U22" s="22"/>
      <c r="V22" s="22"/>
      <c r="W22" s="22">
        <v>23471</v>
      </c>
      <c r="X22" s="22"/>
      <c r="Y22" s="22">
        <v>23471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4878243</v>
      </c>
      <c r="D23" s="20"/>
      <c r="E23" s="21">
        <v>7027770</v>
      </c>
      <c r="F23" s="22">
        <v>7027770</v>
      </c>
      <c r="G23" s="22">
        <v>449200</v>
      </c>
      <c r="H23" s="22">
        <v>103005</v>
      </c>
      <c r="I23" s="22">
        <v>277483</v>
      </c>
      <c r="J23" s="22">
        <v>829688</v>
      </c>
      <c r="K23" s="22">
        <v>275130</v>
      </c>
      <c r="L23" s="22">
        <v>168333</v>
      </c>
      <c r="M23" s="22">
        <v>381994</v>
      </c>
      <c r="N23" s="22">
        <v>825457</v>
      </c>
      <c r="O23" s="22"/>
      <c r="P23" s="22"/>
      <c r="Q23" s="22"/>
      <c r="R23" s="22"/>
      <c r="S23" s="22"/>
      <c r="T23" s="22"/>
      <c r="U23" s="22"/>
      <c r="V23" s="22"/>
      <c r="W23" s="22">
        <v>1655145</v>
      </c>
      <c r="X23" s="22">
        <v>3513882</v>
      </c>
      <c r="Y23" s="22">
        <v>-1858737</v>
      </c>
      <c r="Z23" s="23">
        <v>-52.896966944251403</v>
      </c>
      <c r="AA23" s="20">
        <v>7027770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44132150</v>
      </c>
      <c r="D25" s="20"/>
      <c r="E25" s="21">
        <v>132027947</v>
      </c>
      <c r="F25" s="22">
        <v>132027947</v>
      </c>
      <c r="G25" s="22">
        <v>21507250</v>
      </c>
      <c r="H25" s="22">
        <v>19168520</v>
      </c>
      <c r="I25" s="22"/>
      <c r="J25" s="22">
        <v>40675770</v>
      </c>
      <c r="K25" s="22">
        <v>156472</v>
      </c>
      <c r="L25" s="22"/>
      <c r="M25" s="22">
        <v>28809021</v>
      </c>
      <c r="N25" s="22">
        <v>28965493</v>
      </c>
      <c r="O25" s="22"/>
      <c r="P25" s="22"/>
      <c r="Q25" s="22"/>
      <c r="R25" s="22"/>
      <c r="S25" s="22"/>
      <c r="T25" s="22"/>
      <c r="U25" s="22"/>
      <c r="V25" s="22"/>
      <c r="W25" s="22">
        <v>69641263</v>
      </c>
      <c r="X25" s="22">
        <v>73900284</v>
      </c>
      <c r="Y25" s="22">
        <v>-4259021</v>
      </c>
      <c r="Z25" s="23">
        <v>-5.7631997733594638</v>
      </c>
      <c r="AA25" s="20">
        <v>132027947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2692883</v>
      </c>
      <c r="D28" s="20"/>
      <c r="E28" s="21">
        <v>16598472</v>
      </c>
      <c r="F28" s="22">
        <v>16598472</v>
      </c>
      <c r="G28" s="22">
        <v>226146</v>
      </c>
      <c r="H28" s="22">
        <v>225653</v>
      </c>
      <c r="I28" s="22">
        <v>225653</v>
      </c>
      <c r="J28" s="22">
        <v>677452</v>
      </c>
      <c r="K28" s="22">
        <v>225488</v>
      </c>
      <c r="L28" s="22">
        <v>224831</v>
      </c>
      <c r="M28" s="22">
        <v>224831</v>
      </c>
      <c r="N28" s="22">
        <v>675150</v>
      </c>
      <c r="O28" s="22"/>
      <c r="P28" s="22"/>
      <c r="Q28" s="22"/>
      <c r="R28" s="22"/>
      <c r="S28" s="22"/>
      <c r="T28" s="22"/>
      <c r="U28" s="22"/>
      <c r="V28" s="22"/>
      <c r="W28" s="22">
        <v>1352602</v>
      </c>
      <c r="X28" s="22">
        <v>8299230</v>
      </c>
      <c r="Y28" s="22">
        <v>-6946628</v>
      </c>
      <c r="Z28" s="23">
        <v>-83.702078385585168</v>
      </c>
      <c r="AA28" s="20">
        <v>16598472</v>
      </c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4896450</v>
      </c>
      <c r="Y29" s="22">
        <v>-4896450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192390</v>
      </c>
      <c r="Y30" s="22">
        <v>-192390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5505799778</v>
      </c>
      <c r="D32" s="29">
        <f t="shared" ref="D32:Y32" si="0">SUM(D6:D31)</f>
        <v>0</v>
      </c>
      <c r="E32" s="30">
        <f t="shared" si="0"/>
        <v>7846505826</v>
      </c>
      <c r="F32" s="31">
        <f t="shared" si="0"/>
        <v>7846505826</v>
      </c>
      <c r="G32" s="31">
        <f t="shared" si="0"/>
        <v>536078674</v>
      </c>
      <c r="H32" s="31">
        <f t="shared" si="0"/>
        <v>579437636</v>
      </c>
      <c r="I32" s="31">
        <f t="shared" si="0"/>
        <v>596400436</v>
      </c>
      <c r="J32" s="31">
        <f t="shared" si="0"/>
        <v>1711916746</v>
      </c>
      <c r="K32" s="31">
        <f t="shared" si="0"/>
        <v>439810841</v>
      </c>
      <c r="L32" s="31">
        <f t="shared" si="0"/>
        <v>512267165</v>
      </c>
      <c r="M32" s="31">
        <f t="shared" si="0"/>
        <v>406240663</v>
      </c>
      <c r="N32" s="31">
        <f t="shared" si="0"/>
        <v>1358318669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3070235415</v>
      </c>
      <c r="X32" s="31">
        <f t="shared" si="0"/>
        <v>3933510347</v>
      </c>
      <c r="Y32" s="31">
        <f t="shared" si="0"/>
        <v>-863274932</v>
      </c>
      <c r="Z32" s="32">
        <f>+IF(X32&lt;&gt;0,+(Y32/X32)*100,0)</f>
        <v>-21.946680085852588</v>
      </c>
      <c r="AA32" s="29">
        <f>SUM(AA6:AA31)</f>
        <v>7846505826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743231080</v>
      </c>
      <c r="D34" s="20"/>
      <c r="E34" s="21">
        <v>716172929</v>
      </c>
      <c r="F34" s="22">
        <v>716172929</v>
      </c>
      <c r="G34" s="22">
        <v>56378286</v>
      </c>
      <c r="H34" s="22">
        <v>58988031</v>
      </c>
      <c r="I34" s="22">
        <v>54769058</v>
      </c>
      <c r="J34" s="22">
        <v>170135375</v>
      </c>
      <c r="K34" s="22">
        <v>57916831</v>
      </c>
      <c r="L34" s="22">
        <v>56053756</v>
      </c>
      <c r="M34" s="22">
        <v>56686031</v>
      </c>
      <c r="N34" s="22">
        <v>170656618</v>
      </c>
      <c r="O34" s="22"/>
      <c r="P34" s="22"/>
      <c r="Q34" s="22"/>
      <c r="R34" s="22"/>
      <c r="S34" s="22"/>
      <c r="T34" s="22"/>
      <c r="U34" s="22"/>
      <c r="V34" s="22"/>
      <c r="W34" s="22">
        <v>340791993</v>
      </c>
      <c r="X34" s="22">
        <v>358087832</v>
      </c>
      <c r="Y34" s="22">
        <v>-17295839</v>
      </c>
      <c r="Z34" s="23">
        <v>-4.8300549346787074</v>
      </c>
      <c r="AA34" s="20">
        <v>716172929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4343227102</v>
      </c>
      <c r="D36" s="20"/>
      <c r="E36" s="21">
        <v>5412187163</v>
      </c>
      <c r="F36" s="22">
        <v>5412187163</v>
      </c>
      <c r="G36" s="22">
        <v>507349676</v>
      </c>
      <c r="H36" s="22">
        <v>596417311</v>
      </c>
      <c r="I36" s="22">
        <v>753048260</v>
      </c>
      <c r="J36" s="22">
        <v>1856815247</v>
      </c>
      <c r="K36" s="22">
        <v>345063034</v>
      </c>
      <c r="L36" s="22">
        <v>447623075</v>
      </c>
      <c r="M36" s="22">
        <v>310019538</v>
      </c>
      <c r="N36" s="22">
        <v>1102705647</v>
      </c>
      <c r="O36" s="22"/>
      <c r="P36" s="22"/>
      <c r="Q36" s="22"/>
      <c r="R36" s="22"/>
      <c r="S36" s="22"/>
      <c r="T36" s="22"/>
      <c r="U36" s="22"/>
      <c r="V36" s="22"/>
      <c r="W36" s="22">
        <v>2959520894</v>
      </c>
      <c r="X36" s="22">
        <v>2707518851</v>
      </c>
      <c r="Y36" s="22">
        <v>252002043</v>
      </c>
      <c r="Z36" s="23">
        <v>9.3074898779347404</v>
      </c>
      <c r="AA36" s="20">
        <v>5412187163</v>
      </c>
    </row>
    <row r="37" spans="1:27" ht="13.5" x14ac:dyDescent="0.25">
      <c r="A37" s="19" t="s">
        <v>63</v>
      </c>
      <c r="B37" s="15" t="s">
        <v>32</v>
      </c>
      <c r="C37" s="20">
        <v>93850008</v>
      </c>
      <c r="D37" s="20"/>
      <c r="E37" s="21">
        <v>129917296</v>
      </c>
      <c r="F37" s="22">
        <v>129917296</v>
      </c>
      <c r="G37" s="22">
        <v>2860691</v>
      </c>
      <c r="H37" s="22">
        <v>7774468</v>
      </c>
      <c r="I37" s="22">
        <v>11088033</v>
      </c>
      <c r="J37" s="22">
        <v>21723192</v>
      </c>
      <c r="K37" s="22">
        <v>6864884</v>
      </c>
      <c r="L37" s="22">
        <v>10054655</v>
      </c>
      <c r="M37" s="22">
        <v>15459182</v>
      </c>
      <c r="N37" s="22">
        <v>32378721</v>
      </c>
      <c r="O37" s="22"/>
      <c r="P37" s="22"/>
      <c r="Q37" s="22"/>
      <c r="R37" s="22"/>
      <c r="S37" s="22"/>
      <c r="T37" s="22"/>
      <c r="U37" s="22"/>
      <c r="V37" s="22"/>
      <c r="W37" s="22">
        <v>54101913</v>
      </c>
      <c r="X37" s="22">
        <v>65145783</v>
      </c>
      <c r="Y37" s="22">
        <v>-11043870</v>
      </c>
      <c r="Z37" s="23">
        <v>-16.952547795764463</v>
      </c>
      <c r="AA37" s="20">
        <v>129917296</v>
      </c>
    </row>
    <row r="38" spans="1:27" ht="13.5" x14ac:dyDescent="0.25">
      <c r="A38" s="19" t="s">
        <v>64</v>
      </c>
      <c r="B38" s="15" t="s">
        <v>32</v>
      </c>
      <c r="C38" s="20">
        <v>67524430</v>
      </c>
      <c r="D38" s="20"/>
      <c r="E38" s="21">
        <v>388241915</v>
      </c>
      <c r="F38" s="22">
        <v>388241915</v>
      </c>
      <c r="G38" s="22">
        <v>19590961</v>
      </c>
      <c r="H38" s="22">
        <v>19590961</v>
      </c>
      <c r="I38" s="22">
        <v>19590961</v>
      </c>
      <c r="J38" s="22">
        <v>58772883</v>
      </c>
      <c r="K38" s="22">
        <v>19589198</v>
      </c>
      <c r="L38" s="22">
        <v>19590962</v>
      </c>
      <c r="M38" s="22">
        <v>19590962</v>
      </c>
      <c r="N38" s="22">
        <v>58771122</v>
      </c>
      <c r="O38" s="22"/>
      <c r="P38" s="22"/>
      <c r="Q38" s="22"/>
      <c r="R38" s="22"/>
      <c r="S38" s="22"/>
      <c r="T38" s="22"/>
      <c r="U38" s="22"/>
      <c r="V38" s="22"/>
      <c r="W38" s="22">
        <v>117544005</v>
      </c>
      <c r="X38" s="22">
        <v>215670706</v>
      </c>
      <c r="Y38" s="22">
        <v>-98126701</v>
      </c>
      <c r="Z38" s="23">
        <v>-45.498390959039192</v>
      </c>
      <c r="AA38" s="20">
        <v>388241915</v>
      </c>
    </row>
    <row r="39" spans="1:27" ht="13.5" x14ac:dyDescent="0.25">
      <c r="A39" s="19" t="s">
        <v>65</v>
      </c>
      <c r="B39" s="15" t="s">
        <v>32</v>
      </c>
      <c r="C39" s="20">
        <v>354100092</v>
      </c>
      <c r="D39" s="20"/>
      <c r="E39" s="21">
        <v>260959503</v>
      </c>
      <c r="F39" s="22">
        <v>260959503</v>
      </c>
      <c r="G39" s="22">
        <v>20124611</v>
      </c>
      <c r="H39" s="22">
        <v>20008844</v>
      </c>
      <c r="I39" s="22">
        <v>19977233</v>
      </c>
      <c r="J39" s="22">
        <v>60110688</v>
      </c>
      <c r="K39" s="22">
        <v>19995433</v>
      </c>
      <c r="L39" s="22">
        <v>28571119</v>
      </c>
      <c r="M39" s="22">
        <v>19995386</v>
      </c>
      <c r="N39" s="22">
        <v>68561938</v>
      </c>
      <c r="O39" s="22"/>
      <c r="P39" s="22"/>
      <c r="Q39" s="22"/>
      <c r="R39" s="22"/>
      <c r="S39" s="22"/>
      <c r="T39" s="22"/>
      <c r="U39" s="22"/>
      <c r="V39" s="22"/>
      <c r="W39" s="22">
        <v>128672626</v>
      </c>
      <c r="X39" s="22">
        <v>130479907</v>
      </c>
      <c r="Y39" s="22">
        <v>-1807281</v>
      </c>
      <c r="Z39" s="23">
        <v>-1.3851029185666113</v>
      </c>
      <c r="AA39" s="20">
        <v>260959503</v>
      </c>
    </row>
    <row r="40" spans="1:27" ht="13.5" x14ac:dyDescent="0.25">
      <c r="A40" s="19" t="s">
        <v>40</v>
      </c>
      <c r="B40" s="15" t="s">
        <v>32</v>
      </c>
      <c r="C40" s="20">
        <v>383772121</v>
      </c>
      <c r="D40" s="20"/>
      <c r="E40" s="21">
        <v>40758739</v>
      </c>
      <c r="F40" s="22">
        <v>40758739</v>
      </c>
      <c r="G40" s="22">
        <v>22516</v>
      </c>
      <c r="H40" s="22">
        <v>21245</v>
      </c>
      <c r="I40" s="22">
        <v>14627782</v>
      </c>
      <c r="J40" s="22">
        <v>14671543</v>
      </c>
      <c r="K40" s="22">
        <v>5256723</v>
      </c>
      <c r="L40" s="22">
        <v>2691583</v>
      </c>
      <c r="M40" s="22">
        <v>21224</v>
      </c>
      <c r="N40" s="22">
        <v>7969530</v>
      </c>
      <c r="O40" s="22"/>
      <c r="P40" s="22"/>
      <c r="Q40" s="22"/>
      <c r="R40" s="22"/>
      <c r="S40" s="22"/>
      <c r="T40" s="22"/>
      <c r="U40" s="22"/>
      <c r="V40" s="22"/>
      <c r="W40" s="22">
        <v>22641073</v>
      </c>
      <c r="X40" s="22">
        <v>20379376</v>
      </c>
      <c r="Y40" s="22">
        <v>2261697</v>
      </c>
      <c r="Z40" s="23">
        <v>11.097969829890769</v>
      </c>
      <c r="AA40" s="20">
        <v>40758739</v>
      </c>
    </row>
    <row r="41" spans="1:27" ht="13.5" x14ac:dyDescent="0.25">
      <c r="A41" s="19" t="s">
        <v>66</v>
      </c>
      <c r="B41" s="15" t="s">
        <v>32</v>
      </c>
      <c r="C41" s="20">
        <v>210366765</v>
      </c>
      <c r="D41" s="20"/>
      <c r="E41" s="21">
        <v>333151515</v>
      </c>
      <c r="F41" s="22">
        <v>333151515</v>
      </c>
      <c r="G41" s="22">
        <v>7250544</v>
      </c>
      <c r="H41" s="22">
        <v>21367110</v>
      </c>
      <c r="I41" s="22">
        <v>23185337</v>
      </c>
      <c r="J41" s="22">
        <v>51802991</v>
      </c>
      <c r="K41" s="22">
        <v>16640558</v>
      </c>
      <c r="L41" s="22">
        <v>12511320</v>
      </c>
      <c r="M41" s="22">
        <v>14917498</v>
      </c>
      <c r="N41" s="22">
        <v>44069376</v>
      </c>
      <c r="O41" s="22"/>
      <c r="P41" s="22"/>
      <c r="Q41" s="22"/>
      <c r="R41" s="22"/>
      <c r="S41" s="22"/>
      <c r="T41" s="22"/>
      <c r="U41" s="22"/>
      <c r="V41" s="22"/>
      <c r="W41" s="22">
        <v>95872367</v>
      </c>
      <c r="X41" s="22">
        <v>166575894</v>
      </c>
      <c r="Y41" s="22">
        <v>-70703527</v>
      </c>
      <c r="Z41" s="23">
        <v>-42.445233402139209</v>
      </c>
      <c r="AA41" s="20">
        <v>333151515</v>
      </c>
    </row>
    <row r="42" spans="1:27" ht="13.5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/>
      <c r="Q42" s="22"/>
      <c r="R42" s="22"/>
      <c r="S42" s="22"/>
      <c r="T42" s="22"/>
      <c r="U42" s="22"/>
      <c r="V42" s="22"/>
      <c r="W42" s="22">
        <v>4986967</v>
      </c>
      <c r="X42" s="22"/>
      <c r="Y42" s="22">
        <v>4986967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467186212</v>
      </c>
      <c r="D43" s="20"/>
      <c r="E43" s="21">
        <v>162916390</v>
      </c>
      <c r="F43" s="22">
        <v>162916390</v>
      </c>
      <c r="G43" s="22">
        <v>496859</v>
      </c>
      <c r="H43" s="22">
        <v>662805</v>
      </c>
      <c r="I43" s="22">
        <v>403491</v>
      </c>
      <c r="J43" s="22">
        <v>1563155</v>
      </c>
      <c r="K43" s="22">
        <v>1829416</v>
      </c>
      <c r="L43" s="22">
        <v>1792703</v>
      </c>
      <c r="M43" s="22">
        <v>722810</v>
      </c>
      <c r="N43" s="22">
        <v>4344929</v>
      </c>
      <c r="O43" s="22"/>
      <c r="P43" s="22"/>
      <c r="Q43" s="22"/>
      <c r="R43" s="22"/>
      <c r="S43" s="22"/>
      <c r="T43" s="22"/>
      <c r="U43" s="22"/>
      <c r="V43" s="22"/>
      <c r="W43" s="22">
        <v>5908084</v>
      </c>
      <c r="X43" s="22">
        <v>81458208</v>
      </c>
      <c r="Y43" s="22">
        <v>-75550124</v>
      </c>
      <c r="Z43" s="23">
        <v>-92.74709799655794</v>
      </c>
      <c r="AA43" s="20">
        <v>162916390</v>
      </c>
    </row>
    <row r="44" spans="1:27" ht="13.5" x14ac:dyDescent="0.25">
      <c r="A44" s="19" t="s">
        <v>69</v>
      </c>
      <c r="B44" s="15" t="s">
        <v>32</v>
      </c>
      <c r="C44" s="20">
        <v>179137046</v>
      </c>
      <c r="D44" s="20"/>
      <c r="E44" s="21">
        <v>285464156</v>
      </c>
      <c r="F44" s="22">
        <v>285464156</v>
      </c>
      <c r="G44" s="22">
        <v>11255991</v>
      </c>
      <c r="H44" s="22">
        <v>15128717</v>
      </c>
      <c r="I44" s="22">
        <v>15532257</v>
      </c>
      <c r="J44" s="22">
        <v>41916965</v>
      </c>
      <c r="K44" s="22">
        <v>15896838</v>
      </c>
      <c r="L44" s="22">
        <v>11655028</v>
      </c>
      <c r="M44" s="22">
        <v>10156551</v>
      </c>
      <c r="N44" s="22">
        <v>37708417</v>
      </c>
      <c r="O44" s="22"/>
      <c r="P44" s="22"/>
      <c r="Q44" s="22"/>
      <c r="R44" s="22"/>
      <c r="S44" s="22"/>
      <c r="T44" s="22"/>
      <c r="U44" s="22"/>
      <c r="V44" s="22"/>
      <c r="W44" s="22">
        <v>79625382</v>
      </c>
      <c r="X44" s="22">
        <v>142732314</v>
      </c>
      <c r="Y44" s="22">
        <v>-63106932</v>
      </c>
      <c r="Z44" s="23">
        <v>-44.2134862326971</v>
      </c>
      <c r="AA44" s="20">
        <v>285464156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/>
      <c r="Q46" s="22"/>
      <c r="R46" s="22"/>
      <c r="S46" s="22"/>
      <c r="T46" s="22"/>
      <c r="U46" s="22"/>
      <c r="V46" s="22"/>
      <c r="W46" s="22">
        <v>124</v>
      </c>
      <c r="X46" s="22"/>
      <c r="Y46" s="22">
        <v>124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6845470704</v>
      </c>
      <c r="D47" s="29">
        <f t="shared" ref="D47:Y47" si="1">SUM(D34:D46)</f>
        <v>0</v>
      </c>
      <c r="E47" s="30">
        <f t="shared" si="1"/>
        <v>7729769606</v>
      </c>
      <c r="F47" s="31">
        <f t="shared" si="1"/>
        <v>7729769606</v>
      </c>
      <c r="G47" s="31">
        <f t="shared" si="1"/>
        <v>625330135</v>
      </c>
      <c r="H47" s="31">
        <f t="shared" si="1"/>
        <v>736412442</v>
      </c>
      <c r="I47" s="31">
        <f t="shared" si="1"/>
        <v>912348682</v>
      </c>
      <c r="J47" s="31">
        <f t="shared" si="1"/>
        <v>2274091259</v>
      </c>
      <c r="K47" s="31">
        <f t="shared" si="1"/>
        <v>489564861</v>
      </c>
      <c r="L47" s="31">
        <f t="shared" si="1"/>
        <v>592767124</v>
      </c>
      <c r="M47" s="31">
        <f t="shared" si="1"/>
        <v>453242184</v>
      </c>
      <c r="N47" s="31">
        <f t="shared" si="1"/>
        <v>1535574169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3809665428</v>
      </c>
      <c r="X47" s="31">
        <f t="shared" si="1"/>
        <v>3888048871</v>
      </c>
      <c r="Y47" s="31">
        <f t="shared" si="1"/>
        <v>-78383443</v>
      </c>
      <c r="Z47" s="32">
        <f>+IF(X47&lt;&gt;0,+(Y47/X47)*100,0)</f>
        <v>-2.0160097159437171</v>
      </c>
      <c r="AA47" s="29">
        <f>SUM(AA34:AA46)</f>
        <v>7729769606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-1339670926</v>
      </c>
      <c r="D48" s="39">
        <f t="shared" si="2"/>
        <v>0</v>
      </c>
      <c r="E48" s="40">
        <f t="shared" si="2"/>
        <v>116736220</v>
      </c>
      <c r="F48" s="41">
        <f t="shared" si="2"/>
        <v>116736220</v>
      </c>
      <c r="G48" s="41">
        <f t="shared" si="2"/>
        <v>-89251461</v>
      </c>
      <c r="H48" s="41">
        <f t="shared" si="2"/>
        <v>-156974806</v>
      </c>
      <c r="I48" s="41">
        <f t="shared" si="2"/>
        <v>-315948246</v>
      </c>
      <c r="J48" s="41">
        <f t="shared" si="2"/>
        <v>-562174513</v>
      </c>
      <c r="K48" s="41">
        <f t="shared" si="2"/>
        <v>-49754020</v>
      </c>
      <c r="L48" s="41">
        <f t="shared" si="2"/>
        <v>-80499959</v>
      </c>
      <c r="M48" s="41">
        <f t="shared" si="2"/>
        <v>-47001521</v>
      </c>
      <c r="N48" s="41">
        <f t="shared" si="2"/>
        <v>-177255500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-739430013</v>
      </c>
      <c r="X48" s="41">
        <f t="shared" si="2"/>
        <v>45461476</v>
      </c>
      <c r="Y48" s="41">
        <f t="shared" si="2"/>
        <v>-784891489</v>
      </c>
      <c r="Z48" s="42">
        <f>+IF(X48&lt;&gt;0,+(Y48/X48)*100,0)</f>
        <v>-1726.4980331918832</v>
      </c>
      <c r="AA48" s="39">
        <f>+AA32-AA47</f>
        <v>116736220</v>
      </c>
    </row>
    <row r="49" spans="1:27" ht="25.5" x14ac:dyDescent="0.25">
      <c r="A49" s="43" t="s">
        <v>74</v>
      </c>
      <c r="B49" s="15" t="s">
        <v>32</v>
      </c>
      <c r="C49" s="20">
        <v>123274805</v>
      </c>
      <c r="D49" s="20"/>
      <c r="E49" s="21">
        <v>166744693</v>
      </c>
      <c r="F49" s="22">
        <v>166744693</v>
      </c>
      <c r="G49" s="22">
        <v>1250000</v>
      </c>
      <c r="H49" s="22">
        <v>243866</v>
      </c>
      <c r="I49" s="22">
        <v>659746</v>
      </c>
      <c r="J49" s="22">
        <v>2153612</v>
      </c>
      <c r="K49" s="22">
        <v>558425</v>
      </c>
      <c r="L49" s="22">
        <v>604672</v>
      </c>
      <c r="M49" s="22">
        <v>4212918</v>
      </c>
      <c r="N49" s="22">
        <v>5376015</v>
      </c>
      <c r="O49" s="22"/>
      <c r="P49" s="22"/>
      <c r="Q49" s="22"/>
      <c r="R49" s="22"/>
      <c r="S49" s="22"/>
      <c r="T49" s="22"/>
      <c r="U49" s="22"/>
      <c r="V49" s="22"/>
      <c r="W49" s="22">
        <v>7529627</v>
      </c>
      <c r="X49" s="22">
        <v>83372332</v>
      </c>
      <c r="Y49" s="22">
        <v>-75842705</v>
      </c>
      <c r="Z49" s="23">
        <v>-90.968674116012494</v>
      </c>
      <c r="AA49" s="20">
        <v>166744693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-1216396121</v>
      </c>
      <c r="D51" s="48">
        <f t="shared" si="3"/>
        <v>0</v>
      </c>
      <c r="E51" s="49">
        <f t="shared" si="3"/>
        <v>283480913</v>
      </c>
      <c r="F51" s="50">
        <f t="shared" si="3"/>
        <v>283480913</v>
      </c>
      <c r="G51" s="50">
        <f t="shared" si="3"/>
        <v>-88001461</v>
      </c>
      <c r="H51" s="50">
        <f t="shared" si="3"/>
        <v>-156730940</v>
      </c>
      <c r="I51" s="50">
        <f t="shared" si="3"/>
        <v>-315288500</v>
      </c>
      <c r="J51" s="50">
        <f t="shared" si="3"/>
        <v>-560020901</v>
      </c>
      <c r="K51" s="50">
        <f t="shared" si="3"/>
        <v>-49195595</v>
      </c>
      <c r="L51" s="50">
        <f t="shared" si="3"/>
        <v>-79895287</v>
      </c>
      <c r="M51" s="50">
        <f t="shared" si="3"/>
        <v>-42788603</v>
      </c>
      <c r="N51" s="50">
        <f t="shared" si="3"/>
        <v>-171879485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-731900386</v>
      </c>
      <c r="X51" s="50">
        <f t="shared" si="3"/>
        <v>128833808</v>
      </c>
      <c r="Y51" s="50">
        <f t="shared" si="3"/>
        <v>-860734194</v>
      </c>
      <c r="Z51" s="51">
        <f>+IF(X51&lt;&gt;0,+(Y51/X51)*100,0)</f>
        <v>-668.09652478796556</v>
      </c>
      <c r="AA51" s="48">
        <f>SUM(AA48:AA50)</f>
        <v>283480913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-1216396121</v>
      </c>
      <c r="D53" s="54">
        <f>+D51-D52</f>
        <v>0</v>
      </c>
      <c r="E53" s="55">
        <f t="shared" si="4"/>
        <v>283480913</v>
      </c>
      <c r="F53" s="56">
        <f t="shared" si="4"/>
        <v>283480913</v>
      </c>
      <c r="G53" s="56">
        <f t="shared" si="4"/>
        <v>-88001461</v>
      </c>
      <c r="H53" s="56">
        <f t="shared" si="4"/>
        <v>-156730940</v>
      </c>
      <c r="I53" s="56">
        <f t="shared" si="4"/>
        <v>-315288500</v>
      </c>
      <c r="J53" s="56">
        <f t="shared" si="4"/>
        <v>-560020901</v>
      </c>
      <c r="K53" s="56">
        <f t="shared" si="4"/>
        <v>-49195595</v>
      </c>
      <c r="L53" s="56">
        <f t="shared" si="4"/>
        <v>-79895287</v>
      </c>
      <c r="M53" s="56">
        <f t="shared" si="4"/>
        <v>-42788603</v>
      </c>
      <c r="N53" s="56">
        <f t="shared" si="4"/>
        <v>-171879485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-731900386</v>
      </c>
      <c r="X53" s="56">
        <f t="shared" si="4"/>
        <v>128833808</v>
      </c>
      <c r="Y53" s="56">
        <f t="shared" si="4"/>
        <v>-860734194</v>
      </c>
      <c r="Z53" s="57">
        <f>+IF(X53&lt;&gt;0,+(Y53/X53)*100,0)</f>
        <v>-668.09652478796556</v>
      </c>
      <c r="AA53" s="54">
        <f>+AA51-AA52</f>
        <v>283480913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-1216396121</v>
      </c>
      <c r="D56" s="48">
        <f>SUM(D53:D55)</f>
        <v>0</v>
      </c>
      <c r="E56" s="49">
        <f t="shared" si="5"/>
        <v>283480913</v>
      </c>
      <c r="F56" s="50">
        <f t="shared" si="5"/>
        <v>283480913</v>
      </c>
      <c r="G56" s="50">
        <f t="shared" si="5"/>
        <v>-88001461</v>
      </c>
      <c r="H56" s="50">
        <f t="shared" si="5"/>
        <v>-156730940</v>
      </c>
      <c r="I56" s="50">
        <f t="shared" si="5"/>
        <v>-315288500</v>
      </c>
      <c r="J56" s="50">
        <f t="shared" si="5"/>
        <v>-560020901</v>
      </c>
      <c r="K56" s="50">
        <f t="shared" si="5"/>
        <v>-49195595</v>
      </c>
      <c r="L56" s="50">
        <f t="shared" si="5"/>
        <v>-79895287</v>
      </c>
      <c r="M56" s="50">
        <f t="shared" si="5"/>
        <v>-42788603</v>
      </c>
      <c r="N56" s="50">
        <f t="shared" si="5"/>
        <v>-171879485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-731900386</v>
      </c>
      <c r="X56" s="50">
        <f t="shared" si="5"/>
        <v>128833808</v>
      </c>
      <c r="Y56" s="50">
        <f t="shared" si="5"/>
        <v>-860734194</v>
      </c>
      <c r="Z56" s="51">
        <f>+IF(X56&lt;&gt;0,+(Y56/X56)*100,0)</f>
        <v>-668.09652478796556</v>
      </c>
      <c r="AA56" s="48">
        <f>SUM(AA53:AA55)</f>
        <v>283480913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-1216396121</v>
      </c>
      <c r="D59" s="65">
        <f>SUM(D56:D58)</f>
        <v>0</v>
      </c>
      <c r="E59" s="66">
        <f t="shared" si="6"/>
        <v>283480913</v>
      </c>
      <c r="F59" s="67">
        <f t="shared" si="6"/>
        <v>283480913</v>
      </c>
      <c r="G59" s="67">
        <f t="shared" si="6"/>
        <v>-88001461</v>
      </c>
      <c r="H59" s="67">
        <f t="shared" si="6"/>
        <v>-156730940</v>
      </c>
      <c r="I59" s="67">
        <f t="shared" si="6"/>
        <v>-315288500</v>
      </c>
      <c r="J59" s="67">
        <f t="shared" si="6"/>
        <v>-560020901</v>
      </c>
      <c r="K59" s="67">
        <f t="shared" si="6"/>
        <v>-49195595</v>
      </c>
      <c r="L59" s="67">
        <f t="shared" si="6"/>
        <v>-79895287</v>
      </c>
      <c r="M59" s="67">
        <f t="shared" si="6"/>
        <v>-42788603</v>
      </c>
      <c r="N59" s="67">
        <f t="shared" si="6"/>
        <v>-171879485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-731900386</v>
      </c>
      <c r="X59" s="67">
        <f t="shared" si="6"/>
        <v>128833808</v>
      </c>
      <c r="Y59" s="67">
        <f t="shared" si="6"/>
        <v>-860734194</v>
      </c>
      <c r="Z59" s="68">
        <f>+IF(X59&lt;&gt;0,+(Y59/X59)*100,0)</f>
        <v>-668.09652478796556</v>
      </c>
      <c r="AA59" s="65">
        <f>SUM(AA56:AA58)</f>
        <v>283480913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2893446651</v>
      </c>
      <c r="D6" s="20"/>
      <c r="E6" s="21">
        <v>3584747252</v>
      </c>
      <c r="F6" s="22">
        <v>3584747252</v>
      </c>
      <c r="G6" s="22">
        <v>339795122</v>
      </c>
      <c r="H6" s="22">
        <v>365933333</v>
      </c>
      <c r="I6" s="22">
        <v>328675720</v>
      </c>
      <c r="J6" s="22">
        <v>1034404175</v>
      </c>
      <c r="K6" s="22">
        <v>248503029</v>
      </c>
      <c r="L6" s="22">
        <v>330036469</v>
      </c>
      <c r="M6" s="22">
        <v>163978248</v>
      </c>
      <c r="N6" s="22">
        <v>742517746</v>
      </c>
      <c r="O6" s="22"/>
      <c r="P6" s="22"/>
      <c r="Q6" s="22"/>
      <c r="R6" s="22"/>
      <c r="S6" s="22"/>
      <c r="T6" s="22"/>
      <c r="U6" s="22"/>
      <c r="V6" s="22"/>
      <c r="W6" s="22">
        <v>1776921921</v>
      </c>
      <c r="X6" s="22">
        <v>1792373616</v>
      </c>
      <c r="Y6" s="22">
        <v>-15451695</v>
      </c>
      <c r="Z6" s="23">
        <v>-0.86208002963596397</v>
      </c>
      <c r="AA6" s="20">
        <v>3584747252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7531996</v>
      </c>
      <c r="D10" s="20"/>
      <c r="E10" s="21">
        <v>11217574</v>
      </c>
      <c r="F10" s="22">
        <v>11217574</v>
      </c>
      <c r="G10" s="22">
        <v>598690</v>
      </c>
      <c r="H10" s="22">
        <v>607469</v>
      </c>
      <c r="I10" s="22">
        <v>601015</v>
      </c>
      <c r="J10" s="22">
        <v>1807174</v>
      </c>
      <c r="K10" s="22">
        <v>603732</v>
      </c>
      <c r="L10" s="22">
        <v>605508</v>
      </c>
      <c r="M10" s="22">
        <v>578928</v>
      </c>
      <c r="N10" s="22">
        <v>1788168</v>
      </c>
      <c r="O10" s="22"/>
      <c r="P10" s="22"/>
      <c r="Q10" s="22"/>
      <c r="R10" s="22"/>
      <c r="S10" s="22"/>
      <c r="T10" s="22"/>
      <c r="U10" s="22"/>
      <c r="V10" s="22"/>
      <c r="W10" s="22">
        <v>3595342</v>
      </c>
      <c r="X10" s="22">
        <v>5608782</v>
      </c>
      <c r="Y10" s="22">
        <v>-2013440</v>
      </c>
      <c r="Z10" s="23">
        <v>-35.897989973580721</v>
      </c>
      <c r="AA10" s="20">
        <v>11217574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24384203</v>
      </c>
      <c r="D13" s="20"/>
      <c r="E13" s="21">
        <v>29846304</v>
      </c>
      <c r="F13" s="22">
        <v>29846304</v>
      </c>
      <c r="G13" s="22">
        <v>3013851</v>
      </c>
      <c r="H13" s="22">
        <v>3023814</v>
      </c>
      <c r="I13" s="22">
        <v>3094169</v>
      </c>
      <c r="J13" s="22">
        <v>9131834</v>
      </c>
      <c r="K13" s="22">
        <v>3169315</v>
      </c>
      <c r="L13" s="22">
        <v>3164170</v>
      </c>
      <c r="M13" s="22">
        <v>3161950</v>
      </c>
      <c r="N13" s="22">
        <v>9495435</v>
      </c>
      <c r="O13" s="22"/>
      <c r="P13" s="22"/>
      <c r="Q13" s="22"/>
      <c r="R13" s="22"/>
      <c r="S13" s="22"/>
      <c r="T13" s="22"/>
      <c r="U13" s="22"/>
      <c r="V13" s="22"/>
      <c r="W13" s="22">
        <v>18627269</v>
      </c>
      <c r="X13" s="22">
        <v>14923152</v>
      </c>
      <c r="Y13" s="22">
        <v>3704117</v>
      </c>
      <c r="Z13" s="23">
        <v>24.821277703262691</v>
      </c>
      <c r="AA13" s="20">
        <v>29846304</v>
      </c>
    </row>
    <row r="14" spans="1:27" ht="13.5" x14ac:dyDescent="0.25">
      <c r="A14" s="19" t="s">
        <v>42</v>
      </c>
      <c r="B14" s="15" t="s">
        <v>32</v>
      </c>
      <c r="C14" s="20">
        <v>1972065</v>
      </c>
      <c r="D14" s="20"/>
      <c r="E14" s="21">
        <v>4726911</v>
      </c>
      <c r="F14" s="22">
        <v>4726911</v>
      </c>
      <c r="G14" s="22">
        <v>404727</v>
      </c>
      <c r="H14" s="22">
        <v>379865</v>
      </c>
      <c r="I14" s="22">
        <v>270587</v>
      </c>
      <c r="J14" s="22">
        <v>1055179</v>
      </c>
      <c r="K14" s="22">
        <v>201684</v>
      </c>
      <c r="L14" s="22">
        <v>404047</v>
      </c>
      <c r="M14" s="22">
        <v>311582</v>
      </c>
      <c r="N14" s="22">
        <v>917313</v>
      </c>
      <c r="O14" s="22"/>
      <c r="P14" s="22"/>
      <c r="Q14" s="22"/>
      <c r="R14" s="22"/>
      <c r="S14" s="22"/>
      <c r="T14" s="22"/>
      <c r="U14" s="22"/>
      <c r="V14" s="22"/>
      <c r="W14" s="22">
        <v>1972492</v>
      </c>
      <c r="X14" s="22">
        <v>2363448</v>
      </c>
      <c r="Y14" s="22">
        <v>-390956</v>
      </c>
      <c r="Z14" s="23">
        <v>-16.54176440522491</v>
      </c>
      <c r="AA14" s="20">
        <v>4726911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23498449</v>
      </c>
      <c r="D19" s="20"/>
      <c r="E19" s="21">
        <v>1579500</v>
      </c>
      <c r="F19" s="22">
        <v>1579500</v>
      </c>
      <c r="G19" s="22">
        <v>-260659</v>
      </c>
      <c r="H19" s="22">
        <v>-16061</v>
      </c>
      <c r="I19" s="22">
        <v>212095</v>
      </c>
      <c r="J19" s="22">
        <v>-64625</v>
      </c>
      <c r="K19" s="22">
        <v>-22527</v>
      </c>
      <c r="L19" s="22">
        <v>-22702</v>
      </c>
      <c r="M19" s="22">
        <v>-22816</v>
      </c>
      <c r="N19" s="22">
        <v>-68045</v>
      </c>
      <c r="O19" s="22"/>
      <c r="P19" s="22"/>
      <c r="Q19" s="22"/>
      <c r="R19" s="22"/>
      <c r="S19" s="22"/>
      <c r="T19" s="22"/>
      <c r="U19" s="22"/>
      <c r="V19" s="22"/>
      <c r="W19" s="22">
        <v>-132670</v>
      </c>
      <c r="X19" s="22">
        <v>789750</v>
      </c>
      <c r="Y19" s="22">
        <v>-922420</v>
      </c>
      <c r="Z19" s="23">
        <v>-116.79898702120923</v>
      </c>
      <c r="AA19" s="20">
        <v>1579500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4132810</v>
      </c>
      <c r="D23" s="20"/>
      <c r="E23" s="21">
        <v>3833277</v>
      </c>
      <c r="F23" s="22">
        <v>3833277</v>
      </c>
      <c r="G23" s="22">
        <v>435192</v>
      </c>
      <c r="H23" s="22">
        <v>93567</v>
      </c>
      <c r="I23" s="22">
        <v>255932</v>
      </c>
      <c r="J23" s="22">
        <v>784691</v>
      </c>
      <c r="K23" s="22">
        <v>263095</v>
      </c>
      <c r="L23" s="22">
        <v>98423</v>
      </c>
      <c r="M23" s="22">
        <v>263615</v>
      </c>
      <c r="N23" s="22">
        <v>625133</v>
      </c>
      <c r="O23" s="22"/>
      <c r="P23" s="22"/>
      <c r="Q23" s="22"/>
      <c r="R23" s="22"/>
      <c r="S23" s="22"/>
      <c r="T23" s="22"/>
      <c r="U23" s="22"/>
      <c r="V23" s="22"/>
      <c r="W23" s="22">
        <v>1409824</v>
      </c>
      <c r="X23" s="22">
        <v>1916634</v>
      </c>
      <c r="Y23" s="22">
        <v>-506810</v>
      </c>
      <c r="Z23" s="23">
        <v>-26.442711545344601</v>
      </c>
      <c r="AA23" s="20">
        <v>3833277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3900000</v>
      </c>
      <c r="N25" s="22">
        <v>3900000</v>
      </c>
      <c r="O25" s="22"/>
      <c r="P25" s="22"/>
      <c r="Q25" s="22"/>
      <c r="R25" s="22"/>
      <c r="S25" s="22"/>
      <c r="T25" s="22"/>
      <c r="U25" s="22"/>
      <c r="V25" s="22"/>
      <c r="W25" s="22">
        <v>3900000</v>
      </c>
      <c r="X25" s="22"/>
      <c r="Y25" s="22">
        <v>3900000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1148526</v>
      </c>
      <c r="D29" s="20"/>
      <c r="E29" s="21">
        <v>9792900</v>
      </c>
      <c r="F29" s="22">
        <v>9792900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4896450</v>
      </c>
      <c r="Y29" s="22">
        <v>-4896450</v>
      </c>
      <c r="Z29" s="23">
        <v>-100</v>
      </c>
      <c r="AA29" s="20">
        <v>9792900</v>
      </c>
    </row>
    <row r="30" spans="1:27" ht="13.5" x14ac:dyDescent="0.25">
      <c r="A30" s="19" t="s">
        <v>56</v>
      </c>
      <c r="B30" s="15" t="s">
        <v>32</v>
      </c>
      <c r="C30" s="20">
        <v>7073167</v>
      </c>
      <c r="D30" s="20"/>
      <c r="E30" s="21">
        <v>384782</v>
      </c>
      <c r="F30" s="22">
        <v>384782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192390</v>
      </c>
      <c r="Y30" s="22">
        <v>-192390</v>
      </c>
      <c r="Z30" s="23">
        <v>-100</v>
      </c>
      <c r="AA30" s="20">
        <v>384782</v>
      </c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2963187867</v>
      </c>
      <c r="D32" s="29">
        <f t="shared" ref="D32:Y32" si="0">SUM(D6:D31)</f>
        <v>0</v>
      </c>
      <c r="E32" s="30">
        <f t="shared" si="0"/>
        <v>3646128500</v>
      </c>
      <c r="F32" s="31">
        <f t="shared" si="0"/>
        <v>3646128500</v>
      </c>
      <c r="G32" s="31">
        <f t="shared" si="0"/>
        <v>343986923</v>
      </c>
      <c r="H32" s="31">
        <f t="shared" si="0"/>
        <v>370021987</v>
      </c>
      <c r="I32" s="31">
        <f t="shared" si="0"/>
        <v>333109518</v>
      </c>
      <c r="J32" s="31">
        <f t="shared" si="0"/>
        <v>1047118428</v>
      </c>
      <c r="K32" s="31">
        <f t="shared" si="0"/>
        <v>252718328</v>
      </c>
      <c r="L32" s="31">
        <f t="shared" si="0"/>
        <v>334285915</v>
      </c>
      <c r="M32" s="31">
        <f t="shared" si="0"/>
        <v>172171507</v>
      </c>
      <c r="N32" s="31">
        <f t="shared" si="0"/>
        <v>759175750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1806294178</v>
      </c>
      <c r="X32" s="31">
        <f t="shared" si="0"/>
        <v>1823064222</v>
      </c>
      <c r="Y32" s="31">
        <f t="shared" si="0"/>
        <v>-16770044</v>
      </c>
      <c r="Z32" s="32">
        <f>+IF(X32&lt;&gt;0,+(Y32/X32)*100,0)</f>
        <v>-0.91988223989182094</v>
      </c>
      <c r="AA32" s="29">
        <f>SUM(AA6:AA31)</f>
        <v>3646128500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522408545</v>
      </c>
      <c r="D34" s="20"/>
      <c r="E34" s="21">
        <v>451415508</v>
      </c>
      <c r="F34" s="22">
        <v>451415508</v>
      </c>
      <c r="G34" s="22">
        <v>39837721</v>
      </c>
      <c r="H34" s="22">
        <v>39930172</v>
      </c>
      <c r="I34" s="22">
        <v>38741035</v>
      </c>
      <c r="J34" s="22">
        <v>118508928</v>
      </c>
      <c r="K34" s="22">
        <v>39133368</v>
      </c>
      <c r="L34" s="22">
        <v>39960363</v>
      </c>
      <c r="M34" s="22">
        <v>40818043</v>
      </c>
      <c r="N34" s="22">
        <v>119911774</v>
      </c>
      <c r="O34" s="22"/>
      <c r="P34" s="22"/>
      <c r="Q34" s="22"/>
      <c r="R34" s="22"/>
      <c r="S34" s="22"/>
      <c r="T34" s="22"/>
      <c r="U34" s="22"/>
      <c r="V34" s="22"/>
      <c r="W34" s="22">
        <v>238420702</v>
      </c>
      <c r="X34" s="22">
        <v>225708708</v>
      </c>
      <c r="Y34" s="22">
        <v>12711994</v>
      </c>
      <c r="Z34" s="23">
        <v>5.6320352513825025</v>
      </c>
      <c r="AA34" s="20">
        <v>451415508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1929716290</v>
      </c>
      <c r="D36" s="20"/>
      <c r="E36" s="21">
        <v>2199931730</v>
      </c>
      <c r="F36" s="22">
        <v>2199931730</v>
      </c>
      <c r="G36" s="22">
        <v>378684393</v>
      </c>
      <c r="H36" s="22">
        <v>306856838</v>
      </c>
      <c r="I36" s="22">
        <v>212142552</v>
      </c>
      <c r="J36" s="22">
        <v>897683783</v>
      </c>
      <c r="K36" s="22">
        <v>170459031</v>
      </c>
      <c r="L36" s="22">
        <v>154353041</v>
      </c>
      <c r="M36" s="22">
        <v>173339599</v>
      </c>
      <c r="N36" s="22">
        <v>498151671</v>
      </c>
      <c r="O36" s="22"/>
      <c r="P36" s="22"/>
      <c r="Q36" s="22"/>
      <c r="R36" s="22"/>
      <c r="S36" s="22"/>
      <c r="T36" s="22"/>
      <c r="U36" s="22"/>
      <c r="V36" s="22"/>
      <c r="W36" s="22">
        <v>1395835454</v>
      </c>
      <c r="X36" s="22">
        <v>1099965870</v>
      </c>
      <c r="Y36" s="22">
        <v>295869584</v>
      </c>
      <c r="Z36" s="23">
        <v>26.898069482828589</v>
      </c>
      <c r="AA36" s="20">
        <v>2199931730</v>
      </c>
    </row>
    <row r="37" spans="1:27" ht="13.5" x14ac:dyDescent="0.25">
      <c r="A37" s="19" t="s">
        <v>63</v>
      </c>
      <c r="B37" s="15" t="s">
        <v>32</v>
      </c>
      <c r="C37" s="20">
        <v>47105355</v>
      </c>
      <c r="D37" s="20"/>
      <c r="E37" s="21">
        <v>56291300</v>
      </c>
      <c r="F37" s="22">
        <v>56291300</v>
      </c>
      <c r="G37" s="22">
        <v>3001977</v>
      </c>
      <c r="H37" s="22">
        <v>4209140</v>
      </c>
      <c r="I37" s="22">
        <v>5273135</v>
      </c>
      <c r="J37" s="22">
        <v>12484252</v>
      </c>
      <c r="K37" s="22">
        <v>5130783</v>
      </c>
      <c r="L37" s="22">
        <v>6691587</v>
      </c>
      <c r="M37" s="22">
        <v>5590289</v>
      </c>
      <c r="N37" s="22">
        <v>17412659</v>
      </c>
      <c r="O37" s="22"/>
      <c r="P37" s="22"/>
      <c r="Q37" s="22"/>
      <c r="R37" s="22"/>
      <c r="S37" s="22"/>
      <c r="T37" s="22"/>
      <c r="U37" s="22"/>
      <c r="V37" s="22"/>
      <c r="W37" s="22">
        <v>29896911</v>
      </c>
      <c r="X37" s="22">
        <v>28145724</v>
      </c>
      <c r="Y37" s="22">
        <v>1751187</v>
      </c>
      <c r="Z37" s="23">
        <v>6.2218580698084018</v>
      </c>
      <c r="AA37" s="20">
        <v>56291300</v>
      </c>
    </row>
    <row r="38" spans="1:27" ht="13.5" x14ac:dyDescent="0.25">
      <c r="A38" s="19" t="s">
        <v>64</v>
      </c>
      <c r="B38" s="15" t="s">
        <v>32</v>
      </c>
      <c r="C38" s="20">
        <v>38916988</v>
      </c>
      <c r="D38" s="20"/>
      <c r="E38" s="21">
        <v>179237363</v>
      </c>
      <c r="F38" s="22">
        <v>179237363</v>
      </c>
      <c r="G38" s="22">
        <v>14936447</v>
      </c>
      <c r="H38" s="22">
        <v>14936447</v>
      </c>
      <c r="I38" s="22">
        <v>14936447</v>
      </c>
      <c r="J38" s="22">
        <v>44809341</v>
      </c>
      <c r="K38" s="22">
        <v>14936447</v>
      </c>
      <c r="L38" s="22">
        <v>14936447</v>
      </c>
      <c r="M38" s="22">
        <v>14936447</v>
      </c>
      <c r="N38" s="22">
        <v>44809341</v>
      </c>
      <c r="O38" s="22"/>
      <c r="P38" s="22"/>
      <c r="Q38" s="22"/>
      <c r="R38" s="22"/>
      <c r="S38" s="22"/>
      <c r="T38" s="22"/>
      <c r="U38" s="22"/>
      <c r="V38" s="22"/>
      <c r="W38" s="22">
        <v>89618682</v>
      </c>
      <c r="X38" s="22">
        <v>89618682</v>
      </c>
      <c r="Y38" s="22"/>
      <c r="Z38" s="23"/>
      <c r="AA38" s="20">
        <v>179237363</v>
      </c>
    </row>
    <row r="39" spans="1:27" ht="13.5" x14ac:dyDescent="0.25">
      <c r="A39" s="19" t="s">
        <v>65</v>
      </c>
      <c r="B39" s="15" t="s">
        <v>32</v>
      </c>
      <c r="C39" s="20">
        <v>272786651</v>
      </c>
      <c r="D39" s="20"/>
      <c r="E39" s="21">
        <v>85000001</v>
      </c>
      <c r="F39" s="22">
        <v>85000001</v>
      </c>
      <c r="G39" s="22">
        <v>19453294</v>
      </c>
      <c r="H39" s="22">
        <v>19286267</v>
      </c>
      <c r="I39" s="22">
        <v>19286267</v>
      </c>
      <c r="J39" s="22">
        <v>58025828</v>
      </c>
      <c r="K39" s="22">
        <v>19286267</v>
      </c>
      <c r="L39" s="22">
        <v>19286267</v>
      </c>
      <c r="M39" s="22">
        <v>19286267</v>
      </c>
      <c r="N39" s="22">
        <v>57858801</v>
      </c>
      <c r="O39" s="22"/>
      <c r="P39" s="22"/>
      <c r="Q39" s="22"/>
      <c r="R39" s="22"/>
      <c r="S39" s="22"/>
      <c r="T39" s="22"/>
      <c r="U39" s="22"/>
      <c r="V39" s="22"/>
      <c r="W39" s="22">
        <v>115884629</v>
      </c>
      <c r="X39" s="22">
        <v>42500010</v>
      </c>
      <c r="Y39" s="22">
        <v>73384619</v>
      </c>
      <c r="Z39" s="23">
        <v>172.66965113655269</v>
      </c>
      <c r="AA39" s="20">
        <v>85000001</v>
      </c>
    </row>
    <row r="40" spans="1:27" ht="13.5" x14ac:dyDescent="0.25">
      <c r="A40" s="19" t="s">
        <v>40</v>
      </c>
      <c r="B40" s="15" t="s">
        <v>32</v>
      </c>
      <c r="C40" s="20">
        <v>240806</v>
      </c>
      <c r="D40" s="20"/>
      <c r="E40" s="21">
        <v>253569</v>
      </c>
      <c r="F40" s="22">
        <v>253569</v>
      </c>
      <c r="G40" s="22">
        <v>21131</v>
      </c>
      <c r="H40" s="22">
        <v>21131</v>
      </c>
      <c r="I40" s="22">
        <v>21131</v>
      </c>
      <c r="J40" s="22">
        <v>63393</v>
      </c>
      <c r="K40" s="22">
        <v>21131</v>
      </c>
      <c r="L40" s="22">
        <v>21131</v>
      </c>
      <c r="M40" s="22">
        <v>21131</v>
      </c>
      <c r="N40" s="22">
        <v>63393</v>
      </c>
      <c r="O40" s="22"/>
      <c r="P40" s="22"/>
      <c r="Q40" s="22"/>
      <c r="R40" s="22"/>
      <c r="S40" s="22"/>
      <c r="T40" s="22"/>
      <c r="U40" s="22"/>
      <c r="V40" s="22"/>
      <c r="W40" s="22">
        <v>126786</v>
      </c>
      <c r="X40" s="22">
        <v>126786</v>
      </c>
      <c r="Y40" s="22"/>
      <c r="Z40" s="23"/>
      <c r="AA40" s="20">
        <v>253569</v>
      </c>
    </row>
    <row r="41" spans="1:27" ht="13.5" x14ac:dyDescent="0.25">
      <c r="A41" s="19" t="s">
        <v>66</v>
      </c>
      <c r="B41" s="15" t="s">
        <v>32</v>
      </c>
      <c r="C41" s="20">
        <v>123565654</v>
      </c>
      <c r="D41" s="20"/>
      <c r="E41" s="21">
        <v>189195711</v>
      </c>
      <c r="F41" s="22">
        <v>189195711</v>
      </c>
      <c r="G41" s="22">
        <v>6360685</v>
      </c>
      <c r="H41" s="22">
        <v>15123986</v>
      </c>
      <c r="I41" s="22">
        <v>11316484</v>
      </c>
      <c r="J41" s="22">
        <v>32801155</v>
      </c>
      <c r="K41" s="22">
        <v>14259740</v>
      </c>
      <c r="L41" s="22">
        <v>8488569</v>
      </c>
      <c r="M41" s="22">
        <v>10347477</v>
      </c>
      <c r="N41" s="22">
        <v>33095786</v>
      </c>
      <c r="O41" s="22"/>
      <c r="P41" s="22"/>
      <c r="Q41" s="22"/>
      <c r="R41" s="22"/>
      <c r="S41" s="22"/>
      <c r="T41" s="22"/>
      <c r="U41" s="22"/>
      <c r="V41" s="22"/>
      <c r="W41" s="22">
        <v>65896941</v>
      </c>
      <c r="X41" s="22">
        <v>94597926</v>
      </c>
      <c r="Y41" s="22">
        <v>-28700985</v>
      </c>
      <c r="Z41" s="23">
        <v>-30.339972781221441</v>
      </c>
      <c r="AA41" s="20">
        <v>189195711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>
        <v>-3547050</v>
      </c>
      <c r="I42" s="22">
        <v>126270</v>
      </c>
      <c r="J42" s="22">
        <v>-3420780</v>
      </c>
      <c r="K42" s="22">
        <v>511822</v>
      </c>
      <c r="L42" s="22">
        <v>2222923</v>
      </c>
      <c r="M42" s="22">
        <v>5673002</v>
      </c>
      <c r="N42" s="22">
        <v>8407747</v>
      </c>
      <c r="O42" s="22"/>
      <c r="P42" s="22"/>
      <c r="Q42" s="22"/>
      <c r="R42" s="22"/>
      <c r="S42" s="22"/>
      <c r="T42" s="22"/>
      <c r="U42" s="22"/>
      <c r="V42" s="22"/>
      <c r="W42" s="22">
        <v>4986967</v>
      </c>
      <c r="X42" s="22"/>
      <c r="Y42" s="22">
        <v>4986967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131415441</v>
      </c>
      <c r="D44" s="20"/>
      <c r="E44" s="21">
        <v>234167762</v>
      </c>
      <c r="F44" s="22">
        <v>234167762</v>
      </c>
      <c r="G44" s="22">
        <v>9110763</v>
      </c>
      <c r="H44" s="22">
        <v>11598742</v>
      </c>
      <c r="I44" s="22">
        <v>13781811</v>
      </c>
      <c r="J44" s="22">
        <v>34491316</v>
      </c>
      <c r="K44" s="22">
        <v>13012203</v>
      </c>
      <c r="L44" s="22">
        <v>8739835</v>
      </c>
      <c r="M44" s="22">
        <v>9264746</v>
      </c>
      <c r="N44" s="22">
        <v>31016784</v>
      </c>
      <c r="O44" s="22"/>
      <c r="P44" s="22"/>
      <c r="Q44" s="22"/>
      <c r="R44" s="22"/>
      <c r="S44" s="22"/>
      <c r="T44" s="22"/>
      <c r="U44" s="22"/>
      <c r="V44" s="22"/>
      <c r="W44" s="22">
        <v>65508100</v>
      </c>
      <c r="X44" s="22">
        <v>117084012</v>
      </c>
      <c r="Y44" s="22">
        <v>-51575912</v>
      </c>
      <c r="Z44" s="23">
        <v>-44.050345661199245</v>
      </c>
      <c r="AA44" s="20">
        <v>234167762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3075830</v>
      </c>
      <c r="D46" s="20"/>
      <c r="E46" s="21"/>
      <c r="F46" s="22"/>
      <c r="G46" s="22"/>
      <c r="H46" s="22"/>
      <c r="I46" s="22"/>
      <c r="J46" s="22"/>
      <c r="K46" s="22">
        <v>124</v>
      </c>
      <c r="L46" s="22"/>
      <c r="M46" s="22"/>
      <c r="N46" s="22">
        <v>124</v>
      </c>
      <c r="O46" s="22"/>
      <c r="P46" s="22"/>
      <c r="Q46" s="22"/>
      <c r="R46" s="22"/>
      <c r="S46" s="22"/>
      <c r="T46" s="22"/>
      <c r="U46" s="22"/>
      <c r="V46" s="22"/>
      <c r="W46" s="22">
        <v>124</v>
      </c>
      <c r="X46" s="22"/>
      <c r="Y46" s="22">
        <v>124</v>
      </c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3069231560</v>
      </c>
      <c r="D47" s="29">
        <f t="shared" ref="D47:Y47" si="1">SUM(D34:D46)</f>
        <v>0</v>
      </c>
      <c r="E47" s="30">
        <f t="shared" si="1"/>
        <v>3395492944</v>
      </c>
      <c r="F47" s="31">
        <f t="shared" si="1"/>
        <v>3395492944</v>
      </c>
      <c r="G47" s="31">
        <f t="shared" si="1"/>
        <v>471406411</v>
      </c>
      <c r="H47" s="31">
        <f t="shared" si="1"/>
        <v>408415673</v>
      </c>
      <c r="I47" s="31">
        <f t="shared" si="1"/>
        <v>315625132</v>
      </c>
      <c r="J47" s="31">
        <f t="shared" si="1"/>
        <v>1195447216</v>
      </c>
      <c r="K47" s="31">
        <f t="shared" si="1"/>
        <v>276750916</v>
      </c>
      <c r="L47" s="31">
        <f t="shared" si="1"/>
        <v>254700163</v>
      </c>
      <c r="M47" s="31">
        <f t="shared" si="1"/>
        <v>279277001</v>
      </c>
      <c r="N47" s="31">
        <f t="shared" si="1"/>
        <v>810728080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2006175296</v>
      </c>
      <c r="X47" s="31">
        <f t="shared" si="1"/>
        <v>1697747718</v>
      </c>
      <c r="Y47" s="31">
        <f t="shared" si="1"/>
        <v>308427578</v>
      </c>
      <c r="Z47" s="32">
        <f>+IF(X47&lt;&gt;0,+(Y47/X47)*100,0)</f>
        <v>18.166867475654001</v>
      </c>
      <c r="AA47" s="29">
        <f>SUM(AA34:AA46)</f>
        <v>3395492944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-106043693</v>
      </c>
      <c r="D48" s="39">
        <f t="shared" si="2"/>
        <v>0</v>
      </c>
      <c r="E48" s="40">
        <f t="shared" si="2"/>
        <v>250635556</v>
      </c>
      <c r="F48" s="41">
        <f t="shared" si="2"/>
        <v>250635556</v>
      </c>
      <c r="G48" s="41">
        <f t="shared" si="2"/>
        <v>-127419488</v>
      </c>
      <c r="H48" s="41">
        <f t="shared" si="2"/>
        <v>-38393686</v>
      </c>
      <c r="I48" s="41">
        <f t="shared" si="2"/>
        <v>17484386</v>
      </c>
      <c r="J48" s="41">
        <f t="shared" si="2"/>
        <v>-148328788</v>
      </c>
      <c r="K48" s="41">
        <f t="shared" si="2"/>
        <v>-24032588</v>
      </c>
      <c r="L48" s="41">
        <f t="shared" si="2"/>
        <v>79585752</v>
      </c>
      <c r="M48" s="41">
        <f t="shared" si="2"/>
        <v>-107105494</v>
      </c>
      <c r="N48" s="41">
        <f t="shared" si="2"/>
        <v>-51552330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-199881118</v>
      </c>
      <c r="X48" s="41">
        <f t="shared" si="2"/>
        <v>125316504</v>
      </c>
      <c r="Y48" s="41">
        <f t="shared" si="2"/>
        <v>-325197622</v>
      </c>
      <c r="Z48" s="42">
        <f>+IF(X48&lt;&gt;0,+(Y48/X48)*100,0)</f>
        <v>-259.50103268121813</v>
      </c>
      <c r="AA48" s="39">
        <f>+AA32-AA47</f>
        <v>250635556</v>
      </c>
    </row>
    <row r="49" spans="1:27" ht="25.5" x14ac:dyDescent="0.25">
      <c r="A49" s="43" t="s">
        <v>74</v>
      </c>
      <c r="B49" s="15" t="s">
        <v>32</v>
      </c>
      <c r="C49" s="20">
        <v>33256554</v>
      </c>
      <c r="D49" s="20"/>
      <c r="E49" s="21">
        <v>67300000</v>
      </c>
      <c r="F49" s="22">
        <v>67300000</v>
      </c>
      <c r="G49" s="22"/>
      <c r="H49" s="22">
        <v>243866</v>
      </c>
      <c r="I49" s="22">
        <v>659746</v>
      </c>
      <c r="J49" s="22">
        <v>903612</v>
      </c>
      <c r="K49" s="22">
        <v>558425</v>
      </c>
      <c r="L49" s="22">
        <v>363503</v>
      </c>
      <c r="M49" s="22">
        <v>197918</v>
      </c>
      <c r="N49" s="22">
        <v>1119846</v>
      </c>
      <c r="O49" s="22"/>
      <c r="P49" s="22"/>
      <c r="Q49" s="22"/>
      <c r="R49" s="22"/>
      <c r="S49" s="22"/>
      <c r="T49" s="22"/>
      <c r="U49" s="22"/>
      <c r="V49" s="22"/>
      <c r="W49" s="22">
        <v>2023458</v>
      </c>
      <c r="X49" s="22">
        <v>33649992</v>
      </c>
      <c r="Y49" s="22">
        <v>-31626534</v>
      </c>
      <c r="Z49" s="23">
        <v>-93.986750427756419</v>
      </c>
      <c r="AA49" s="20">
        <v>67300000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-72787139</v>
      </c>
      <c r="D51" s="48">
        <f t="shared" si="3"/>
        <v>0</v>
      </c>
      <c r="E51" s="49">
        <f t="shared" si="3"/>
        <v>317935556</v>
      </c>
      <c r="F51" s="50">
        <f t="shared" si="3"/>
        <v>317935556</v>
      </c>
      <c r="G51" s="50">
        <f t="shared" si="3"/>
        <v>-127419488</v>
      </c>
      <c r="H51" s="50">
        <f t="shared" si="3"/>
        <v>-38149820</v>
      </c>
      <c r="I51" s="50">
        <f t="shared" si="3"/>
        <v>18144132</v>
      </c>
      <c r="J51" s="50">
        <f t="shared" si="3"/>
        <v>-147425176</v>
      </c>
      <c r="K51" s="50">
        <f t="shared" si="3"/>
        <v>-23474163</v>
      </c>
      <c r="L51" s="50">
        <f t="shared" si="3"/>
        <v>79949255</v>
      </c>
      <c r="M51" s="50">
        <f t="shared" si="3"/>
        <v>-106907576</v>
      </c>
      <c r="N51" s="50">
        <f t="shared" si="3"/>
        <v>-50432484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-197857660</v>
      </c>
      <c r="X51" s="50">
        <f t="shared" si="3"/>
        <v>158966496</v>
      </c>
      <c r="Y51" s="50">
        <f t="shared" si="3"/>
        <v>-356824156</v>
      </c>
      <c r="Z51" s="51">
        <f>+IF(X51&lt;&gt;0,+(Y51/X51)*100,0)</f>
        <v>-224.46500676469589</v>
      </c>
      <c r="AA51" s="48">
        <f>SUM(AA48:AA50)</f>
        <v>317935556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-72787139</v>
      </c>
      <c r="D53" s="54">
        <f>+D51-D52</f>
        <v>0</v>
      </c>
      <c r="E53" s="55">
        <f t="shared" si="4"/>
        <v>317935556</v>
      </c>
      <c r="F53" s="56">
        <f t="shared" si="4"/>
        <v>317935556</v>
      </c>
      <c r="G53" s="56">
        <f t="shared" si="4"/>
        <v>-127419488</v>
      </c>
      <c r="H53" s="56">
        <f t="shared" si="4"/>
        <v>-38149820</v>
      </c>
      <c r="I53" s="56">
        <f t="shared" si="4"/>
        <v>18144132</v>
      </c>
      <c r="J53" s="56">
        <f t="shared" si="4"/>
        <v>-147425176</v>
      </c>
      <c r="K53" s="56">
        <f t="shared" si="4"/>
        <v>-23474163</v>
      </c>
      <c r="L53" s="56">
        <f t="shared" si="4"/>
        <v>79949255</v>
      </c>
      <c r="M53" s="56">
        <f t="shared" si="4"/>
        <v>-106907576</v>
      </c>
      <c r="N53" s="56">
        <f t="shared" si="4"/>
        <v>-50432484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-197857660</v>
      </c>
      <c r="X53" s="56">
        <f t="shared" si="4"/>
        <v>158966496</v>
      </c>
      <c r="Y53" s="56">
        <f t="shared" si="4"/>
        <v>-356824156</v>
      </c>
      <c r="Z53" s="57">
        <f>+IF(X53&lt;&gt;0,+(Y53/X53)*100,0)</f>
        <v>-224.46500676469589</v>
      </c>
      <c r="AA53" s="54">
        <f>+AA51-AA52</f>
        <v>317935556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-72787139</v>
      </c>
      <c r="D56" s="48">
        <f>SUM(D53:D55)</f>
        <v>0</v>
      </c>
      <c r="E56" s="49">
        <f t="shared" si="5"/>
        <v>317935556</v>
      </c>
      <c r="F56" s="50">
        <f t="shared" si="5"/>
        <v>317935556</v>
      </c>
      <c r="G56" s="50">
        <f t="shared" si="5"/>
        <v>-127419488</v>
      </c>
      <c r="H56" s="50">
        <f t="shared" si="5"/>
        <v>-38149820</v>
      </c>
      <c r="I56" s="50">
        <f t="shared" si="5"/>
        <v>18144132</v>
      </c>
      <c r="J56" s="50">
        <f t="shared" si="5"/>
        <v>-147425176</v>
      </c>
      <c r="K56" s="50">
        <f t="shared" si="5"/>
        <v>-23474163</v>
      </c>
      <c r="L56" s="50">
        <f t="shared" si="5"/>
        <v>79949255</v>
      </c>
      <c r="M56" s="50">
        <f t="shared" si="5"/>
        <v>-106907576</v>
      </c>
      <c r="N56" s="50">
        <f t="shared" si="5"/>
        <v>-50432484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-197857660</v>
      </c>
      <c r="X56" s="50">
        <f t="shared" si="5"/>
        <v>158966496</v>
      </c>
      <c r="Y56" s="50">
        <f t="shared" si="5"/>
        <v>-356824156</v>
      </c>
      <c r="Z56" s="51">
        <f>+IF(X56&lt;&gt;0,+(Y56/X56)*100,0)</f>
        <v>-224.46500676469589</v>
      </c>
      <c r="AA56" s="48">
        <f>SUM(AA53:AA55)</f>
        <v>317935556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-72787139</v>
      </c>
      <c r="D59" s="65">
        <f>SUM(D56:D58)</f>
        <v>0</v>
      </c>
      <c r="E59" s="66">
        <f t="shared" si="6"/>
        <v>317935556</v>
      </c>
      <c r="F59" s="67">
        <f t="shared" si="6"/>
        <v>317935556</v>
      </c>
      <c r="G59" s="67">
        <f t="shared" si="6"/>
        <v>-127419488</v>
      </c>
      <c r="H59" s="67">
        <f t="shared" si="6"/>
        <v>-38149820</v>
      </c>
      <c r="I59" s="67">
        <f t="shared" si="6"/>
        <v>18144132</v>
      </c>
      <c r="J59" s="67">
        <f t="shared" si="6"/>
        <v>-147425176</v>
      </c>
      <c r="K59" s="67">
        <f t="shared" si="6"/>
        <v>-23474163</v>
      </c>
      <c r="L59" s="67">
        <f t="shared" si="6"/>
        <v>79949255</v>
      </c>
      <c r="M59" s="67">
        <f t="shared" si="6"/>
        <v>-106907576</v>
      </c>
      <c r="N59" s="67">
        <f t="shared" si="6"/>
        <v>-50432484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-197857660</v>
      </c>
      <c r="X59" s="67">
        <f t="shared" si="6"/>
        <v>158966496</v>
      </c>
      <c r="Y59" s="67">
        <f t="shared" si="6"/>
        <v>-356824156</v>
      </c>
      <c r="Z59" s="68">
        <f>+IF(X59&lt;&gt;0,+(Y59/X59)*100,0)</f>
        <v>-224.46500676469589</v>
      </c>
      <c r="AA59" s="65">
        <f>SUM(AA56:AA58)</f>
        <v>317935556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12778189</v>
      </c>
      <c r="D6" s="20"/>
      <c r="E6" s="21">
        <v>14019139</v>
      </c>
      <c r="F6" s="22">
        <v>14019139</v>
      </c>
      <c r="G6" s="22"/>
      <c r="H6" s="22"/>
      <c r="I6" s="22">
        <v>230126</v>
      </c>
      <c r="J6" s="22">
        <v>230126</v>
      </c>
      <c r="K6" s="22">
        <v>1413719</v>
      </c>
      <c r="L6" s="22">
        <v>961179</v>
      </c>
      <c r="M6" s="22">
        <v>1337901</v>
      </c>
      <c r="N6" s="22">
        <v>3712799</v>
      </c>
      <c r="O6" s="22"/>
      <c r="P6" s="22"/>
      <c r="Q6" s="22"/>
      <c r="R6" s="22"/>
      <c r="S6" s="22"/>
      <c r="T6" s="22"/>
      <c r="U6" s="22"/>
      <c r="V6" s="22"/>
      <c r="W6" s="22">
        <v>3942925</v>
      </c>
      <c r="X6" s="22">
        <v>7009572</v>
      </c>
      <c r="Y6" s="22">
        <v>-3066647</v>
      </c>
      <c r="Z6" s="23">
        <v>-43.74941865209459</v>
      </c>
      <c r="AA6" s="20">
        <v>14019139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459806</v>
      </c>
      <c r="F13" s="22">
        <v>459806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229902</v>
      </c>
      <c r="Y13" s="22">
        <v>-229902</v>
      </c>
      <c r="Z13" s="23">
        <v>-100</v>
      </c>
      <c r="AA13" s="20">
        <v>459806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12778189</v>
      </c>
      <c r="D32" s="29">
        <f t="shared" ref="D32:Y32" si="0">SUM(D6:D31)</f>
        <v>0</v>
      </c>
      <c r="E32" s="30">
        <f t="shared" si="0"/>
        <v>14478945</v>
      </c>
      <c r="F32" s="31">
        <f t="shared" si="0"/>
        <v>14478945</v>
      </c>
      <c r="G32" s="31">
        <f t="shared" si="0"/>
        <v>0</v>
      </c>
      <c r="H32" s="31">
        <f t="shared" si="0"/>
        <v>0</v>
      </c>
      <c r="I32" s="31">
        <f t="shared" si="0"/>
        <v>230126</v>
      </c>
      <c r="J32" s="31">
        <f t="shared" si="0"/>
        <v>230126</v>
      </c>
      <c r="K32" s="31">
        <f t="shared" si="0"/>
        <v>1413719</v>
      </c>
      <c r="L32" s="31">
        <f t="shared" si="0"/>
        <v>961179</v>
      </c>
      <c r="M32" s="31">
        <f t="shared" si="0"/>
        <v>1337901</v>
      </c>
      <c r="N32" s="31">
        <f t="shared" si="0"/>
        <v>3712799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3942925</v>
      </c>
      <c r="X32" s="31">
        <f t="shared" si="0"/>
        <v>7239474</v>
      </c>
      <c r="Y32" s="31">
        <f t="shared" si="0"/>
        <v>-3296549</v>
      </c>
      <c r="Z32" s="32">
        <f>+IF(X32&lt;&gt;0,+(Y32/X32)*100,0)</f>
        <v>-45.535753011890087</v>
      </c>
      <c r="AA32" s="29">
        <f>SUM(AA6:AA31)</f>
        <v>14478945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5445580</v>
      </c>
      <c r="D34" s="20"/>
      <c r="E34" s="21">
        <v>6278079</v>
      </c>
      <c r="F34" s="22">
        <v>6278079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3139038</v>
      </c>
      <c r="Y34" s="22">
        <v>-3139038</v>
      </c>
      <c r="Z34" s="23">
        <v>-100</v>
      </c>
      <c r="AA34" s="20">
        <v>6278079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-120639123</v>
      </c>
      <c r="D36" s="20"/>
      <c r="E36" s="21">
        <v>38000000</v>
      </c>
      <c r="F36" s="22">
        <v>38000000</v>
      </c>
      <c r="G36" s="22">
        <v>3596899</v>
      </c>
      <c r="H36" s="22"/>
      <c r="I36" s="22"/>
      <c r="J36" s="22">
        <v>3596899</v>
      </c>
      <c r="K36" s="22">
        <v>1810960</v>
      </c>
      <c r="L36" s="22">
        <v>2672302</v>
      </c>
      <c r="M36" s="22">
        <v>-49693233</v>
      </c>
      <c r="N36" s="22">
        <v>-45209971</v>
      </c>
      <c r="O36" s="22"/>
      <c r="P36" s="22"/>
      <c r="Q36" s="22"/>
      <c r="R36" s="22"/>
      <c r="S36" s="22"/>
      <c r="T36" s="22"/>
      <c r="U36" s="22"/>
      <c r="V36" s="22"/>
      <c r="W36" s="22">
        <v>-41613072</v>
      </c>
      <c r="X36" s="22">
        <v>19000002</v>
      </c>
      <c r="Y36" s="22">
        <v>-60613074</v>
      </c>
      <c r="Z36" s="23">
        <v>-319.01614536672156</v>
      </c>
      <c r="AA36" s="20">
        <v>38000000</v>
      </c>
    </row>
    <row r="37" spans="1:27" ht="13.5" x14ac:dyDescent="0.25">
      <c r="A37" s="19" t="s">
        <v>63</v>
      </c>
      <c r="B37" s="15" t="s">
        <v>32</v>
      </c>
      <c r="C37" s="20">
        <v>261501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1901228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>
        <v>275950</v>
      </c>
      <c r="N41" s="22">
        <v>275950</v>
      </c>
      <c r="O41" s="22"/>
      <c r="P41" s="22"/>
      <c r="Q41" s="22"/>
      <c r="R41" s="22"/>
      <c r="S41" s="22"/>
      <c r="T41" s="22"/>
      <c r="U41" s="22"/>
      <c r="V41" s="22"/>
      <c r="W41" s="22">
        <v>275950</v>
      </c>
      <c r="X41" s="22">
        <v>650004</v>
      </c>
      <c r="Y41" s="22">
        <v>-374054</v>
      </c>
      <c r="Z41" s="23">
        <v>-57.546415098984006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-112939271</v>
      </c>
      <c r="D47" s="29">
        <f t="shared" ref="D47:Y47" si="1">SUM(D34:D46)</f>
        <v>0</v>
      </c>
      <c r="E47" s="30">
        <f t="shared" si="1"/>
        <v>45578079</v>
      </c>
      <c r="F47" s="31">
        <f t="shared" si="1"/>
        <v>45578079</v>
      </c>
      <c r="G47" s="31">
        <f t="shared" si="1"/>
        <v>3596899</v>
      </c>
      <c r="H47" s="31">
        <f t="shared" si="1"/>
        <v>0</v>
      </c>
      <c r="I47" s="31">
        <f t="shared" si="1"/>
        <v>0</v>
      </c>
      <c r="J47" s="31">
        <f t="shared" si="1"/>
        <v>3596899</v>
      </c>
      <c r="K47" s="31">
        <f t="shared" si="1"/>
        <v>1810960</v>
      </c>
      <c r="L47" s="31">
        <f t="shared" si="1"/>
        <v>2672302</v>
      </c>
      <c r="M47" s="31">
        <f t="shared" si="1"/>
        <v>-49417283</v>
      </c>
      <c r="N47" s="31">
        <f t="shared" si="1"/>
        <v>-44934021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-41337122</v>
      </c>
      <c r="X47" s="31">
        <f t="shared" si="1"/>
        <v>22789044</v>
      </c>
      <c r="Y47" s="31">
        <f t="shared" si="1"/>
        <v>-64126166</v>
      </c>
      <c r="Z47" s="32">
        <f>+IF(X47&lt;&gt;0,+(Y47/X47)*100,0)</f>
        <v>-281.39032949341794</v>
      </c>
      <c r="AA47" s="29">
        <f>SUM(AA34:AA46)</f>
        <v>45578079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125717460</v>
      </c>
      <c r="D48" s="39">
        <f t="shared" si="2"/>
        <v>0</v>
      </c>
      <c r="E48" s="40">
        <f t="shared" si="2"/>
        <v>-31099134</v>
      </c>
      <c r="F48" s="41">
        <f t="shared" si="2"/>
        <v>-31099134</v>
      </c>
      <c r="G48" s="41">
        <f t="shared" si="2"/>
        <v>-3596899</v>
      </c>
      <c r="H48" s="41">
        <f t="shared" si="2"/>
        <v>0</v>
      </c>
      <c r="I48" s="41">
        <f t="shared" si="2"/>
        <v>230126</v>
      </c>
      <c r="J48" s="41">
        <f t="shared" si="2"/>
        <v>-3366773</v>
      </c>
      <c r="K48" s="41">
        <f t="shared" si="2"/>
        <v>-397241</v>
      </c>
      <c r="L48" s="41">
        <f t="shared" si="2"/>
        <v>-1711123</v>
      </c>
      <c r="M48" s="41">
        <f t="shared" si="2"/>
        <v>50755184</v>
      </c>
      <c r="N48" s="41">
        <f t="shared" si="2"/>
        <v>48646820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45280047</v>
      </c>
      <c r="X48" s="41">
        <f t="shared" si="2"/>
        <v>-15549570</v>
      </c>
      <c r="Y48" s="41">
        <f t="shared" si="2"/>
        <v>60829617</v>
      </c>
      <c r="Z48" s="42">
        <f>+IF(X48&lt;&gt;0,+(Y48/X48)*100,0)</f>
        <v>-391.19806528412039</v>
      </c>
      <c r="AA48" s="39">
        <f>+AA32-AA47</f>
        <v>-31099134</v>
      </c>
    </row>
    <row r="49" spans="1:27" ht="25.5" x14ac:dyDescent="0.25">
      <c r="A49" s="43" t="s">
        <v>74</v>
      </c>
      <c r="B49" s="15" t="s">
        <v>32</v>
      </c>
      <c r="C49" s="20">
        <v>16348583</v>
      </c>
      <c r="D49" s="20"/>
      <c r="E49" s="21">
        <v>528000</v>
      </c>
      <c r="F49" s="22">
        <v>528000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264000</v>
      </c>
      <c r="Y49" s="22">
        <v>-264000</v>
      </c>
      <c r="Z49" s="23">
        <v>-100</v>
      </c>
      <c r="AA49" s="20">
        <v>528000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142066043</v>
      </c>
      <c r="D51" s="48">
        <f t="shared" si="3"/>
        <v>0</v>
      </c>
      <c r="E51" s="49">
        <f t="shared" si="3"/>
        <v>-30571134</v>
      </c>
      <c r="F51" s="50">
        <f t="shared" si="3"/>
        <v>-30571134</v>
      </c>
      <c r="G51" s="50">
        <f t="shared" si="3"/>
        <v>-3596899</v>
      </c>
      <c r="H51" s="50">
        <f t="shared" si="3"/>
        <v>0</v>
      </c>
      <c r="I51" s="50">
        <f t="shared" si="3"/>
        <v>230126</v>
      </c>
      <c r="J51" s="50">
        <f t="shared" si="3"/>
        <v>-3366773</v>
      </c>
      <c r="K51" s="50">
        <f t="shared" si="3"/>
        <v>-397241</v>
      </c>
      <c r="L51" s="50">
        <f t="shared" si="3"/>
        <v>-1711123</v>
      </c>
      <c r="M51" s="50">
        <f t="shared" si="3"/>
        <v>50755184</v>
      </c>
      <c r="N51" s="50">
        <f t="shared" si="3"/>
        <v>48646820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45280047</v>
      </c>
      <c r="X51" s="50">
        <f t="shared" si="3"/>
        <v>-15285570</v>
      </c>
      <c r="Y51" s="50">
        <f t="shared" si="3"/>
        <v>60565617</v>
      </c>
      <c r="Z51" s="51">
        <f>+IF(X51&lt;&gt;0,+(Y51/X51)*100,0)</f>
        <v>-396.22740270725922</v>
      </c>
      <c r="AA51" s="48">
        <f>SUM(AA48:AA50)</f>
        <v>-30571134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142066043</v>
      </c>
      <c r="D53" s="54">
        <f>+D51-D52</f>
        <v>0</v>
      </c>
      <c r="E53" s="55">
        <f t="shared" si="4"/>
        <v>-30571134</v>
      </c>
      <c r="F53" s="56">
        <f t="shared" si="4"/>
        <v>-30571134</v>
      </c>
      <c r="G53" s="56">
        <f t="shared" si="4"/>
        <v>-3596899</v>
      </c>
      <c r="H53" s="56">
        <f t="shared" si="4"/>
        <v>0</v>
      </c>
      <c r="I53" s="56">
        <f t="shared" si="4"/>
        <v>230126</v>
      </c>
      <c r="J53" s="56">
        <f t="shared" si="4"/>
        <v>-3366773</v>
      </c>
      <c r="K53" s="56">
        <f t="shared" si="4"/>
        <v>-397241</v>
      </c>
      <c r="L53" s="56">
        <f t="shared" si="4"/>
        <v>-1711123</v>
      </c>
      <c r="M53" s="56">
        <f t="shared" si="4"/>
        <v>50755184</v>
      </c>
      <c r="N53" s="56">
        <f t="shared" si="4"/>
        <v>48646820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45280047</v>
      </c>
      <c r="X53" s="56">
        <f t="shared" si="4"/>
        <v>-15285570</v>
      </c>
      <c r="Y53" s="56">
        <f t="shared" si="4"/>
        <v>60565617</v>
      </c>
      <c r="Z53" s="57">
        <f>+IF(X53&lt;&gt;0,+(Y53/X53)*100,0)</f>
        <v>-396.22740270725922</v>
      </c>
      <c r="AA53" s="54">
        <f>+AA51-AA52</f>
        <v>-30571134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142066043</v>
      </c>
      <c r="D56" s="48">
        <f>SUM(D53:D55)</f>
        <v>0</v>
      </c>
      <c r="E56" s="49">
        <f t="shared" si="5"/>
        <v>-30571134</v>
      </c>
      <c r="F56" s="50">
        <f t="shared" si="5"/>
        <v>-30571134</v>
      </c>
      <c r="G56" s="50">
        <f t="shared" si="5"/>
        <v>-3596899</v>
      </c>
      <c r="H56" s="50">
        <f t="shared" si="5"/>
        <v>0</v>
      </c>
      <c r="I56" s="50">
        <f t="shared" si="5"/>
        <v>230126</v>
      </c>
      <c r="J56" s="50">
        <f t="shared" si="5"/>
        <v>-3366773</v>
      </c>
      <c r="K56" s="50">
        <f t="shared" si="5"/>
        <v>-397241</v>
      </c>
      <c r="L56" s="50">
        <f t="shared" si="5"/>
        <v>-1711123</v>
      </c>
      <c r="M56" s="50">
        <f t="shared" si="5"/>
        <v>50755184</v>
      </c>
      <c r="N56" s="50">
        <f t="shared" si="5"/>
        <v>48646820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45280047</v>
      </c>
      <c r="X56" s="50">
        <f t="shared" si="5"/>
        <v>-15285570</v>
      </c>
      <c r="Y56" s="50">
        <f t="shared" si="5"/>
        <v>60565617</v>
      </c>
      <c r="Z56" s="51">
        <f>+IF(X56&lt;&gt;0,+(Y56/X56)*100,0)</f>
        <v>-396.22740270725922</v>
      </c>
      <c r="AA56" s="48">
        <f>SUM(AA53:AA55)</f>
        <v>-30571134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142066043</v>
      </c>
      <c r="D59" s="65">
        <f>SUM(D56:D58)</f>
        <v>0</v>
      </c>
      <c r="E59" s="66">
        <f t="shared" si="6"/>
        <v>-30571134</v>
      </c>
      <c r="F59" s="67">
        <f t="shared" si="6"/>
        <v>-30571134</v>
      </c>
      <c r="G59" s="67">
        <f t="shared" si="6"/>
        <v>-3596899</v>
      </c>
      <c r="H59" s="67">
        <f t="shared" si="6"/>
        <v>0</v>
      </c>
      <c r="I59" s="67">
        <f t="shared" si="6"/>
        <v>230126</v>
      </c>
      <c r="J59" s="67">
        <f t="shared" si="6"/>
        <v>-3366773</v>
      </c>
      <c r="K59" s="67">
        <f t="shared" si="6"/>
        <v>-397241</v>
      </c>
      <c r="L59" s="67">
        <f t="shared" si="6"/>
        <v>-1711123</v>
      </c>
      <c r="M59" s="67">
        <f t="shared" si="6"/>
        <v>50755184</v>
      </c>
      <c r="N59" s="67">
        <f t="shared" si="6"/>
        <v>48646820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45280047</v>
      </c>
      <c r="X59" s="67">
        <f t="shared" si="6"/>
        <v>-15285570</v>
      </c>
      <c r="Y59" s="67">
        <f t="shared" si="6"/>
        <v>60565617</v>
      </c>
      <c r="Z59" s="68">
        <f>+IF(X59&lt;&gt;0,+(Y59/X59)*100,0)</f>
        <v>-396.22740270725922</v>
      </c>
      <c r="AA59" s="65">
        <f>SUM(AA56:AA58)</f>
        <v>-30571134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96779000</v>
      </c>
      <c r="F6" s="22">
        <v>96779000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48389504</v>
      </c>
      <c r="Y6" s="22">
        <v>-48389504</v>
      </c>
      <c r="Z6" s="23">
        <v>-100</v>
      </c>
      <c r="AA6" s="20">
        <v>96779000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96779000</v>
      </c>
      <c r="F32" s="31">
        <f t="shared" si="0"/>
        <v>96779000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48389504</v>
      </c>
      <c r="Y32" s="31">
        <f t="shared" si="0"/>
        <v>-48389504</v>
      </c>
      <c r="Z32" s="32">
        <f>+IF(X32&lt;&gt;0,+(Y32/X32)*100,0)</f>
        <v>-100</v>
      </c>
      <c r="AA32" s="29">
        <f>SUM(AA6:AA31)</f>
        <v>96779000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92705000</v>
      </c>
      <c r="F36" s="22">
        <v>92705000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46352504</v>
      </c>
      <c r="Y36" s="22">
        <v>-46352504</v>
      </c>
      <c r="Z36" s="23">
        <v>-100</v>
      </c>
      <c r="AA36" s="20">
        <v>92705000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48389000</v>
      </c>
      <c r="F38" s="22">
        <v>48389000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24194504</v>
      </c>
      <c r="Y38" s="22">
        <v>-24194504</v>
      </c>
      <c r="Z38" s="23">
        <v>-100</v>
      </c>
      <c r="AA38" s="20">
        <v>48389000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15000</v>
      </c>
      <c r="F44" s="22">
        <v>15000</v>
      </c>
      <c r="G44" s="22"/>
      <c r="H44" s="22"/>
      <c r="I44" s="22">
        <v>12538</v>
      </c>
      <c r="J44" s="22">
        <v>12538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12538</v>
      </c>
      <c r="X44" s="22">
        <v>7500</v>
      </c>
      <c r="Y44" s="22">
        <v>5038</v>
      </c>
      <c r="Z44" s="23">
        <v>67.173333333333332</v>
      </c>
      <c r="AA44" s="20">
        <v>15000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141109000</v>
      </c>
      <c r="F47" s="31">
        <f t="shared" si="1"/>
        <v>141109000</v>
      </c>
      <c r="G47" s="31">
        <f t="shared" si="1"/>
        <v>0</v>
      </c>
      <c r="H47" s="31">
        <f t="shared" si="1"/>
        <v>0</v>
      </c>
      <c r="I47" s="31">
        <f t="shared" si="1"/>
        <v>12538</v>
      </c>
      <c r="J47" s="31">
        <f t="shared" si="1"/>
        <v>12538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12538</v>
      </c>
      <c r="X47" s="31">
        <f t="shared" si="1"/>
        <v>70554508</v>
      </c>
      <c r="Y47" s="31">
        <f t="shared" si="1"/>
        <v>-70541970</v>
      </c>
      <c r="Z47" s="32">
        <f>+IF(X47&lt;&gt;0,+(Y47/X47)*100,0)</f>
        <v>-99.98222934245392</v>
      </c>
      <c r="AA47" s="29">
        <f>SUM(AA34:AA46)</f>
        <v>141109000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-44330000</v>
      </c>
      <c r="F48" s="41">
        <f t="shared" si="2"/>
        <v>-44330000</v>
      </c>
      <c r="G48" s="41">
        <f t="shared" si="2"/>
        <v>0</v>
      </c>
      <c r="H48" s="41">
        <f t="shared" si="2"/>
        <v>0</v>
      </c>
      <c r="I48" s="41">
        <f t="shared" si="2"/>
        <v>-12538</v>
      </c>
      <c r="J48" s="41">
        <f t="shared" si="2"/>
        <v>-12538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-12538</v>
      </c>
      <c r="X48" s="41">
        <f t="shared" si="2"/>
        <v>-22165004</v>
      </c>
      <c r="Y48" s="41">
        <f t="shared" si="2"/>
        <v>22152466</v>
      </c>
      <c r="Z48" s="42">
        <f>+IF(X48&lt;&gt;0,+(Y48/X48)*100,0)</f>
        <v>-99.943433351060989</v>
      </c>
      <c r="AA48" s="39">
        <f>+AA32-AA47</f>
        <v>-44330000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-44330000</v>
      </c>
      <c r="F51" s="50">
        <f t="shared" si="3"/>
        <v>-44330000</v>
      </c>
      <c r="G51" s="50">
        <f t="shared" si="3"/>
        <v>0</v>
      </c>
      <c r="H51" s="50">
        <f t="shared" si="3"/>
        <v>0</v>
      </c>
      <c r="I51" s="50">
        <f t="shared" si="3"/>
        <v>-12538</v>
      </c>
      <c r="J51" s="50">
        <f t="shared" si="3"/>
        <v>-12538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-12538</v>
      </c>
      <c r="X51" s="50">
        <f t="shared" si="3"/>
        <v>-22165004</v>
      </c>
      <c r="Y51" s="50">
        <f t="shared" si="3"/>
        <v>22152466</v>
      </c>
      <c r="Z51" s="51">
        <f>+IF(X51&lt;&gt;0,+(Y51/X51)*100,0)</f>
        <v>-99.943433351060989</v>
      </c>
      <c r="AA51" s="48">
        <f>SUM(AA48:AA50)</f>
        <v>-44330000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-44330000</v>
      </c>
      <c r="F53" s="56">
        <f t="shared" si="4"/>
        <v>-44330000</v>
      </c>
      <c r="G53" s="56">
        <f t="shared" si="4"/>
        <v>0</v>
      </c>
      <c r="H53" s="56">
        <f t="shared" si="4"/>
        <v>0</v>
      </c>
      <c r="I53" s="56">
        <f t="shared" si="4"/>
        <v>-12538</v>
      </c>
      <c r="J53" s="56">
        <f t="shared" si="4"/>
        <v>-12538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-12538</v>
      </c>
      <c r="X53" s="56">
        <f t="shared" si="4"/>
        <v>-22165004</v>
      </c>
      <c r="Y53" s="56">
        <f t="shared" si="4"/>
        <v>22152466</v>
      </c>
      <c r="Z53" s="57">
        <f>+IF(X53&lt;&gt;0,+(Y53/X53)*100,0)</f>
        <v>-99.943433351060989</v>
      </c>
      <c r="AA53" s="54">
        <f>+AA51-AA52</f>
        <v>-44330000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-44330000</v>
      </c>
      <c r="F56" s="50">
        <f t="shared" si="5"/>
        <v>-44330000</v>
      </c>
      <c r="G56" s="50">
        <f t="shared" si="5"/>
        <v>0</v>
      </c>
      <c r="H56" s="50">
        <f t="shared" si="5"/>
        <v>0</v>
      </c>
      <c r="I56" s="50">
        <f t="shared" si="5"/>
        <v>-12538</v>
      </c>
      <c r="J56" s="50">
        <f t="shared" si="5"/>
        <v>-12538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-12538</v>
      </c>
      <c r="X56" s="50">
        <f t="shared" si="5"/>
        <v>-22165004</v>
      </c>
      <c r="Y56" s="50">
        <f t="shared" si="5"/>
        <v>22152466</v>
      </c>
      <c r="Z56" s="51">
        <f>+IF(X56&lt;&gt;0,+(Y56/X56)*100,0)</f>
        <v>-99.943433351060989</v>
      </c>
      <c r="AA56" s="48">
        <f>SUM(AA53:AA55)</f>
        <v>-44330000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-44330000</v>
      </c>
      <c r="F59" s="67">
        <f t="shared" si="6"/>
        <v>-44330000</v>
      </c>
      <c r="G59" s="67">
        <f t="shared" si="6"/>
        <v>0</v>
      </c>
      <c r="H59" s="67">
        <f t="shared" si="6"/>
        <v>0</v>
      </c>
      <c r="I59" s="67">
        <f t="shared" si="6"/>
        <v>-12538</v>
      </c>
      <c r="J59" s="67">
        <f t="shared" si="6"/>
        <v>-12538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-12538</v>
      </c>
      <c r="X59" s="67">
        <f t="shared" si="6"/>
        <v>-22165004</v>
      </c>
      <c r="Y59" s="67">
        <f t="shared" si="6"/>
        <v>22152466</v>
      </c>
      <c r="Z59" s="68">
        <f>+IF(X59&lt;&gt;0,+(Y59/X59)*100,0)</f>
        <v>-99.943433351060989</v>
      </c>
      <c r="AA59" s="65">
        <f>SUM(AA56:AA58)</f>
        <v>-44330000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29427120</v>
      </c>
      <c r="D6" s="20"/>
      <c r="E6" s="21">
        <v>44150525</v>
      </c>
      <c r="F6" s="22">
        <v>44150525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22075260</v>
      </c>
      <c r="Y6" s="22">
        <v>-22075260</v>
      </c>
      <c r="Z6" s="23">
        <v>-100</v>
      </c>
      <c r="AA6" s="20">
        <v>44150525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4168556</v>
      </c>
      <c r="F25" s="22">
        <v>4168556</v>
      </c>
      <c r="G25" s="22"/>
      <c r="H25" s="22">
        <v>4168556</v>
      </c>
      <c r="I25" s="22"/>
      <c r="J25" s="22">
        <v>4168556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4168556</v>
      </c>
      <c r="X25" s="22">
        <v>2084280</v>
      </c>
      <c r="Y25" s="22">
        <v>2084276</v>
      </c>
      <c r="Z25" s="23">
        <v>99.999808087205182</v>
      </c>
      <c r="AA25" s="20">
        <v>4168556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29427120</v>
      </c>
      <c r="D32" s="29">
        <f t="shared" ref="D32:Y32" si="0">SUM(D6:D31)</f>
        <v>0</v>
      </c>
      <c r="E32" s="30">
        <f t="shared" si="0"/>
        <v>48319081</v>
      </c>
      <c r="F32" s="31">
        <f t="shared" si="0"/>
        <v>48319081</v>
      </c>
      <c r="G32" s="31">
        <f t="shared" si="0"/>
        <v>0</v>
      </c>
      <c r="H32" s="31">
        <f t="shared" si="0"/>
        <v>4168556</v>
      </c>
      <c r="I32" s="31">
        <f t="shared" si="0"/>
        <v>0</v>
      </c>
      <c r="J32" s="31">
        <f t="shared" si="0"/>
        <v>4168556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4168556</v>
      </c>
      <c r="X32" s="31">
        <f t="shared" si="0"/>
        <v>24159540</v>
      </c>
      <c r="Y32" s="31">
        <f t="shared" si="0"/>
        <v>-19990984</v>
      </c>
      <c r="Z32" s="32">
        <f>+IF(X32&lt;&gt;0,+(Y32/X32)*100,0)</f>
        <v>-82.745714529332929</v>
      </c>
      <c r="AA32" s="29">
        <f>SUM(AA6:AA31)</f>
        <v>48319081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652037</v>
      </c>
      <c r="D34" s="20"/>
      <c r="E34" s="21">
        <v>632803</v>
      </c>
      <c r="F34" s="22">
        <v>632803</v>
      </c>
      <c r="G34" s="22"/>
      <c r="H34" s="22">
        <v>62138</v>
      </c>
      <c r="I34" s="22"/>
      <c r="J34" s="22">
        <v>62138</v>
      </c>
      <c r="K34" s="22">
        <v>-104366</v>
      </c>
      <c r="L34" s="22">
        <v>63860</v>
      </c>
      <c r="M34" s="22">
        <v>48557</v>
      </c>
      <c r="N34" s="22">
        <v>8051</v>
      </c>
      <c r="O34" s="22"/>
      <c r="P34" s="22"/>
      <c r="Q34" s="22"/>
      <c r="R34" s="22"/>
      <c r="S34" s="22"/>
      <c r="T34" s="22"/>
      <c r="U34" s="22"/>
      <c r="V34" s="22"/>
      <c r="W34" s="22">
        <v>70189</v>
      </c>
      <c r="X34" s="22">
        <v>316398</v>
      </c>
      <c r="Y34" s="22">
        <v>-246209</v>
      </c>
      <c r="Z34" s="23">
        <v>-77.816231455318928</v>
      </c>
      <c r="AA34" s="20">
        <v>632803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35426407</v>
      </c>
      <c r="D36" s="20"/>
      <c r="E36" s="21">
        <v>42089245</v>
      </c>
      <c r="F36" s="22">
        <v>42089245</v>
      </c>
      <c r="G36" s="22"/>
      <c r="H36" s="22"/>
      <c r="I36" s="22"/>
      <c r="J36" s="22"/>
      <c r="K36" s="22">
        <v>247339</v>
      </c>
      <c r="L36" s="22">
        <v>5198559</v>
      </c>
      <c r="M36" s="22"/>
      <c r="N36" s="22">
        <v>5445898</v>
      </c>
      <c r="O36" s="22"/>
      <c r="P36" s="22"/>
      <c r="Q36" s="22"/>
      <c r="R36" s="22"/>
      <c r="S36" s="22"/>
      <c r="T36" s="22"/>
      <c r="U36" s="22"/>
      <c r="V36" s="22"/>
      <c r="W36" s="22">
        <v>5445898</v>
      </c>
      <c r="X36" s="22">
        <v>21044622</v>
      </c>
      <c r="Y36" s="22">
        <v>-15598724</v>
      </c>
      <c r="Z36" s="23">
        <v>-74.122139138445917</v>
      </c>
      <c r="AA36" s="20">
        <v>42089245</v>
      </c>
    </row>
    <row r="37" spans="1:27" ht="13.5" x14ac:dyDescent="0.25">
      <c r="A37" s="19" t="s">
        <v>63</v>
      </c>
      <c r="B37" s="15" t="s">
        <v>32</v>
      </c>
      <c r="C37" s="20">
        <v>280930</v>
      </c>
      <c r="D37" s="20"/>
      <c r="E37" s="21">
        <v>5973842</v>
      </c>
      <c r="F37" s="22">
        <v>5973842</v>
      </c>
      <c r="G37" s="22"/>
      <c r="H37" s="22"/>
      <c r="I37" s="22"/>
      <c r="J37" s="22"/>
      <c r="K37" s="22">
        <v>432</v>
      </c>
      <c r="L37" s="22"/>
      <c r="M37" s="22"/>
      <c r="N37" s="22">
        <v>432</v>
      </c>
      <c r="O37" s="22"/>
      <c r="P37" s="22"/>
      <c r="Q37" s="22"/>
      <c r="R37" s="22"/>
      <c r="S37" s="22"/>
      <c r="T37" s="22"/>
      <c r="U37" s="22"/>
      <c r="V37" s="22"/>
      <c r="W37" s="22">
        <v>432</v>
      </c>
      <c r="X37" s="22">
        <v>2986926</v>
      </c>
      <c r="Y37" s="22">
        <v>-2986494</v>
      </c>
      <c r="Z37" s="23">
        <v>-99.98553697011576</v>
      </c>
      <c r="AA37" s="20">
        <v>5973842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11614725</v>
      </c>
      <c r="F38" s="22">
        <v>11614725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5807364</v>
      </c>
      <c r="Y38" s="22">
        <v>-5807364</v>
      </c>
      <c r="Z38" s="23">
        <v>-100</v>
      </c>
      <c r="AA38" s="20">
        <v>11614725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-807909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1131748</v>
      </c>
      <c r="D44" s="20"/>
      <c r="E44" s="21">
        <v>161294</v>
      </c>
      <c r="F44" s="22">
        <v>161294</v>
      </c>
      <c r="G44" s="22"/>
      <c r="H44" s="22">
        <v>381</v>
      </c>
      <c r="I44" s="22"/>
      <c r="J44" s="22">
        <v>381</v>
      </c>
      <c r="K44" s="22">
        <v>-91922</v>
      </c>
      <c r="L44" s="22">
        <v>378</v>
      </c>
      <c r="M44" s="22">
        <v>378</v>
      </c>
      <c r="N44" s="22">
        <v>-91166</v>
      </c>
      <c r="O44" s="22"/>
      <c r="P44" s="22"/>
      <c r="Q44" s="22"/>
      <c r="R44" s="22"/>
      <c r="S44" s="22"/>
      <c r="T44" s="22"/>
      <c r="U44" s="22"/>
      <c r="V44" s="22"/>
      <c r="W44" s="22">
        <v>-90785</v>
      </c>
      <c r="X44" s="22">
        <v>80646</v>
      </c>
      <c r="Y44" s="22">
        <v>-171431</v>
      </c>
      <c r="Z44" s="23">
        <v>-212.57222924881583</v>
      </c>
      <c r="AA44" s="20">
        <v>161294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36683213</v>
      </c>
      <c r="D47" s="29">
        <f t="shared" ref="D47:Y47" si="1">SUM(D34:D46)</f>
        <v>0</v>
      </c>
      <c r="E47" s="30">
        <f t="shared" si="1"/>
        <v>60471909</v>
      </c>
      <c r="F47" s="31">
        <f t="shared" si="1"/>
        <v>60471909</v>
      </c>
      <c r="G47" s="31">
        <f t="shared" si="1"/>
        <v>0</v>
      </c>
      <c r="H47" s="31">
        <f t="shared" si="1"/>
        <v>62519</v>
      </c>
      <c r="I47" s="31">
        <f t="shared" si="1"/>
        <v>0</v>
      </c>
      <c r="J47" s="31">
        <f t="shared" si="1"/>
        <v>62519</v>
      </c>
      <c r="K47" s="31">
        <f t="shared" si="1"/>
        <v>51483</v>
      </c>
      <c r="L47" s="31">
        <f t="shared" si="1"/>
        <v>5262797</v>
      </c>
      <c r="M47" s="31">
        <f t="shared" si="1"/>
        <v>48935</v>
      </c>
      <c r="N47" s="31">
        <f t="shared" si="1"/>
        <v>5363215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5425734</v>
      </c>
      <c r="X47" s="31">
        <f t="shared" si="1"/>
        <v>30235956</v>
      </c>
      <c r="Y47" s="31">
        <f t="shared" si="1"/>
        <v>-24810222</v>
      </c>
      <c r="Z47" s="32">
        <f>+IF(X47&lt;&gt;0,+(Y47/X47)*100,0)</f>
        <v>-82.055358196711225</v>
      </c>
      <c r="AA47" s="29">
        <f>SUM(AA34:AA46)</f>
        <v>60471909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-7256093</v>
      </c>
      <c r="D48" s="39">
        <f t="shared" si="2"/>
        <v>0</v>
      </c>
      <c r="E48" s="40">
        <f t="shared" si="2"/>
        <v>-12152828</v>
      </c>
      <c r="F48" s="41">
        <f t="shared" si="2"/>
        <v>-12152828</v>
      </c>
      <c r="G48" s="41">
        <f t="shared" si="2"/>
        <v>0</v>
      </c>
      <c r="H48" s="41">
        <f t="shared" si="2"/>
        <v>4106037</v>
      </c>
      <c r="I48" s="41">
        <f t="shared" si="2"/>
        <v>0</v>
      </c>
      <c r="J48" s="41">
        <f t="shared" si="2"/>
        <v>4106037</v>
      </c>
      <c r="K48" s="41">
        <f t="shared" si="2"/>
        <v>-51483</v>
      </c>
      <c r="L48" s="41">
        <f t="shared" si="2"/>
        <v>-5262797</v>
      </c>
      <c r="M48" s="41">
        <f t="shared" si="2"/>
        <v>-48935</v>
      </c>
      <c r="N48" s="41">
        <f t="shared" si="2"/>
        <v>-5363215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-1257178</v>
      </c>
      <c r="X48" s="41">
        <f t="shared" si="2"/>
        <v>-6076416</v>
      </c>
      <c r="Y48" s="41">
        <f t="shared" si="2"/>
        <v>4819238</v>
      </c>
      <c r="Z48" s="42">
        <f>+IF(X48&lt;&gt;0,+(Y48/X48)*100,0)</f>
        <v>-79.310534367627227</v>
      </c>
      <c r="AA48" s="39">
        <f>+AA32-AA47</f>
        <v>-12152828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-7256093</v>
      </c>
      <c r="D51" s="48">
        <f t="shared" si="3"/>
        <v>0</v>
      </c>
      <c r="E51" s="49">
        <f t="shared" si="3"/>
        <v>-12152828</v>
      </c>
      <c r="F51" s="50">
        <f t="shared" si="3"/>
        <v>-12152828</v>
      </c>
      <c r="G51" s="50">
        <f t="shared" si="3"/>
        <v>0</v>
      </c>
      <c r="H51" s="50">
        <f t="shared" si="3"/>
        <v>4106037</v>
      </c>
      <c r="I51" s="50">
        <f t="shared" si="3"/>
        <v>0</v>
      </c>
      <c r="J51" s="50">
        <f t="shared" si="3"/>
        <v>4106037</v>
      </c>
      <c r="K51" s="50">
        <f t="shared" si="3"/>
        <v>-51483</v>
      </c>
      <c r="L51" s="50">
        <f t="shared" si="3"/>
        <v>-5262797</v>
      </c>
      <c r="M51" s="50">
        <f t="shared" si="3"/>
        <v>-48935</v>
      </c>
      <c r="N51" s="50">
        <f t="shared" si="3"/>
        <v>-5363215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-1257178</v>
      </c>
      <c r="X51" s="50">
        <f t="shared" si="3"/>
        <v>-6076416</v>
      </c>
      <c r="Y51" s="50">
        <f t="shared" si="3"/>
        <v>4819238</v>
      </c>
      <c r="Z51" s="51">
        <f>+IF(X51&lt;&gt;0,+(Y51/X51)*100,0)</f>
        <v>-79.310534367627227</v>
      </c>
      <c r="AA51" s="48">
        <f>SUM(AA48:AA50)</f>
        <v>-12152828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-7256093</v>
      </c>
      <c r="D53" s="54">
        <f>+D51-D52</f>
        <v>0</v>
      </c>
      <c r="E53" s="55">
        <f t="shared" si="4"/>
        <v>-12152828</v>
      </c>
      <c r="F53" s="56">
        <f t="shared" si="4"/>
        <v>-12152828</v>
      </c>
      <c r="G53" s="56">
        <f t="shared" si="4"/>
        <v>0</v>
      </c>
      <c r="H53" s="56">
        <f t="shared" si="4"/>
        <v>4106037</v>
      </c>
      <c r="I53" s="56">
        <f t="shared" si="4"/>
        <v>0</v>
      </c>
      <c r="J53" s="56">
        <f t="shared" si="4"/>
        <v>4106037</v>
      </c>
      <c r="K53" s="56">
        <f t="shared" si="4"/>
        <v>-51483</v>
      </c>
      <c r="L53" s="56">
        <f t="shared" si="4"/>
        <v>-5262797</v>
      </c>
      <c r="M53" s="56">
        <f t="shared" si="4"/>
        <v>-48935</v>
      </c>
      <c r="N53" s="56">
        <f t="shared" si="4"/>
        <v>-5363215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-1257178</v>
      </c>
      <c r="X53" s="56">
        <f t="shared" si="4"/>
        <v>-6076416</v>
      </c>
      <c r="Y53" s="56">
        <f t="shared" si="4"/>
        <v>4819238</v>
      </c>
      <c r="Z53" s="57">
        <f>+IF(X53&lt;&gt;0,+(Y53/X53)*100,0)</f>
        <v>-79.310534367627227</v>
      </c>
      <c r="AA53" s="54">
        <f>+AA51-AA52</f>
        <v>-12152828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-7256093</v>
      </c>
      <c r="D56" s="48">
        <f>SUM(D53:D55)</f>
        <v>0</v>
      </c>
      <c r="E56" s="49">
        <f t="shared" si="5"/>
        <v>-12152828</v>
      </c>
      <c r="F56" s="50">
        <f t="shared" si="5"/>
        <v>-12152828</v>
      </c>
      <c r="G56" s="50">
        <f t="shared" si="5"/>
        <v>0</v>
      </c>
      <c r="H56" s="50">
        <f t="shared" si="5"/>
        <v>4106037</v>
      </c>
      <c r="I56" s="50">
        <f t="shared" si="5"/>
        <v>0</v>
      </c>
      <c r="J56" s="50">
        <f t="shared" si="5"/>
        <v>4106037</v>
      </c>
      <c r="K56" s="50">
        <f t="shared" si="5"/>
        <v>-51483</v>
      </c>
      <c r="L56" s="50">
        <f t="shared" si="5"/>
        <v>-5262797</v>
      </c>
      <c r="M56" s="50">
        <f t="shared" si="5"/>
        <v>-48935</v>
      </c>
      <c r="N56" s="50">
        <f t="shared" si="5"/>
        <v>-5363215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-1257178</v>
      </c>
      <c r="X56" s="50">
        <f t="shared" si="5"/>
        <v>-6076416</v>
      </c>
      <c r="Y56" s="50">
        <f t="shared" si="5"/>
        <v>4819238</v>
      </c>
      <c r="Z56" s="51">
        <f>+IF(X56&lt;&gt;0,+(Y56/X56)*100,0)</f>
        <v>-79.310534367627227</v>
      </c>
      <c r="AA56" s="48">
        <f>SUM(AA53:AA55)</f>
        <v>-12152828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-7256093</v>
      </c>
      <c r="D59" s="65">
        <f>SUM(D56:D58)</f>
        <v>0</v>
      </c>
      <c r="E59" s="66">
        <f t="shared" si="6"/>
        <v>-12152828</v>
      </c>
      <c r="F59" s="67">
        <f t="shared" si="6"/>
        <v>-12152828</v>
      </c>
      <c r="G59" s="67">
        <f t="shared" si="6"/>
        <v>0</v>
      </c>
      <c r="H59" s="67">
        <f t="shared" si="6"/>
        <v>4106037</v>
      </c>
      <c r="I59" s="67">
        <f t="shared" si="6"/>
        <v>0</v>
      </c>
      <c r="J59" s="67">
        <f t="shared" si="6"/>
        <v>4106037</v>
      </c>
      <c r="K59" s="67">
        <f t="shared" si="6"/>
        <v>-51483</v>
      </c>
      <c r="L59" s="67">
        <f t="shared" si="6"/>
        <v>-5262797</v>
      </c>
      <c r="M59" s="67">
        <f t="shared" si="6"/>
        <v>-48935</v>
      </c>
      <c r="N59" s="67">
        <f t="shared" si="6"/>
        <v>-5363215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-1257178</v>
      </c>
      <c r="X59" s="67">
        <f t="shared" si="6"/>
        <v>-6076416</v>
      </c>
      <c r="Y59" s="67">
        <f t="shared" si="6"/>
        <v>4819238</v>
      </c>
      <c r="Z59" s="68">
        <f>+IF(X59&lt;&gt;0,+(Y59/X59)*100,0)</f>
        <v>-79.310534367627227</v>
      </c>
      <c r="AA59" s="65">
        <f>SUM(AA56:AA58)</f>
        <v>-12152828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23969000</v>
      </c>
      <c r="F49" s="22">
        <v>23969000</v>
      </c>
      <c r="G49" s="22"/>
      <c r="H49" s="22"/>
      <c r="I49" s="22"/>
      <c r="J49" s="22"/>
      <c r="K49" s="22"/>
      <c r="L49" s="22"/>
      <c r="M49" s="22">
        <v>4015000</v>
      </c>
      <c r="N49" s="22">
        <v>4015000</v>
      </c>
      <c r="O49" s="22"/>
      <c r="P49" s="22"/>
      <c r="Q49" s="22"/>
      <c r="R49" s="22"/>
      <c r="S49" s="22"/>
      <c r="T49" s="22"/>
      <c r="U49" s="22"/>
      <c r="V49" s="22"/>
      <c r="W49" s="22">
        <v>4015000</v>
      </c>
      <c r="X49" s="22">
        <v>11984502</v>
      </c>
      <c r="Y49" s="22">
        <v>-7969502</v>
      </c>
      <c r="Z49" s="23">
        <v>-66.49839934942645</v>
      </c>
      <c r="AA49" s="20">
        <v>23969000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23969000</v>
      </c>
      <c r="F51" s="50">
        <f t="shared" si="3"/>
        <v>23969000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4015000</v>
      </c>
      <c r="N51" s="50">
        <f t="shared" si="3"/>
        <v>4015000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4015000</v>
      </c>
      <c r="X51" s="50">
        <f t="shared" si="3"/>
        <v>11984502</v>
      </c>
      <c r="Y51" s="50">
        <f t="shared" si="3"/>
        <v>-7969502</v>
      </c>
      <c r="Z51" s="51">
        <f>+IF(X51&lt;&gt;0,+(Y51/X51)*100,0)</f>
        <v>-66.49839934942645</v>
      </c>
      <c r="AA51" s="48">
        <f>SUM(AA48:AA50)</f>
        <v>23969000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23969000</v>
      </c>
      <c r="F53" s="56">
        <f t="shared" si="4"/>
        <v>23969000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4015000</v>
      </c>
      <c r="N53" s="56">
        <f t="shared" si="4"/>
        <v>4015000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4015000</v>
      </c>
      <c r="X53" s="56">
        <f t="shared" si="4"/>
        <v>11984502</v>
      </c>
      <c r="Y53" s="56">
        <f t="shared" si="4"/>
        <v>-7969502</v>
      </c>
      <c r="Z53" s="57">
        <f>+IF(X53&lt;&gt;0,+(Y53/X53)*100,0)</f>
        <v>-66.49839934942645</v>
      </c>
      <c r="AA53" s="54">
        <f>+AA51-AA52</f>
        <v>23969000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23969000</v>
      </c>
      <c r="F56" s="50">
        <f t="shared" si="5"/>
        <v>23969000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4015000</v>
      </c>
      <c r="N56" s="50">
        <f t="shared" si="5"/>
        <v>4015000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4015000</v>
      </c>
      <c r="X56" s="50">
        <f t="shared" si="5"/>
        <v>11984502</v>
      </c>
      <c r="Y56" s="50">
        <f t="shared" si="5"/>
        <v>-7969502</v>
      </c>
      <c r="Z56" s="51">
        <f>+IF(X56&lt;&gt;0,+(Y56/X56)*100,0)</f>
        <v>-66.49839934942645</v>
      </c>
      <c r="AA56" s="48">
        <f>SUM(AA53:AA55)</f>
        <v>23969000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23969000</v>
      </c>
      <c r="F59" s="67">
        <f t="shared" si="6"/>
        <v>23969000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4015000</v>
      </c>
      <c r="N59" s="67">
        <f t="shared" si="6"/>
        <v>4015000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4015000</v>
      </c>
      <c r="X59" s="67">
        <f t="shared" si="6"/>
        <v>11984502</v>
      </c>
      <c r="Y59" s="67">
        <f t="shared" si="6"/>
        <v>-7969502</v>
      </c>
      <c r="Z59" s="68">
        <f>+IF(X59&lt;&gt;0,+(Y59/X59)*100,0)</f>
        <v>-66.49839934942645</v>
      </c>
      <c r="AA59" s="65">
        <f>SUM(AA56:AA58)</f>
        <v>23969000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53019399</v>
      </c>
      <c r="F6" s="22">
        <v>53019399</v>
      </c>
      <c r="G6" s="22">
        <v>262375</v>
      </c>
      <c r="H6" s="22">
        <v>1275787</v>
      </c>
      <c r="I6" s="22">
        <v>159581</v>
      </c>
      <c r="J6" s="22">
        <v>1697743</v>
      </c>
      <c r="K6" s="22">
        <v>4244</v>
      </c>
      <c r="L6" s="22">
        <v>4244</v>
      </c>
      <c r="M6" s="22">
        <v>379522</v>
      </c>
      <c r="N6" s="22">
        <v>388010</v>
      </c>
      <c r="O6" s="22"/>
      <c r="P6" s="22"/>
      <c r="Q6" s="22"/>
      <c r="R6" s="22"/>
      <c r="S6" s="22"/>
      <c r="T6" s="22"/>
      <c r="U6" s="22"/>
      <c r="V6" s="22"/>
      <c r="W6" s="22">
        <v>2085753</v>
      </c>
      <c r="X6" s="22">
        <v>26509704</v>
      </c>
      <c r="Y6" s="22">
        <v>-24423951</v>
      </c>
      <c r="Z6" s="23">
        <v>-92.132115092646828</v>
      </c>
      <c r="AA6" s="20">
        <v>53019399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53019399</v>
      </c>
      <c r="F32" s="31">
        <f t="shared" si="0"/>
        <v>53019399</v>
      </c>
      <c r="G32" s="31">
        <f t="shared" si="0"/>
        <v>262375</v>
      </c>
      <c r="H32" s="31">
        <f t="shared" si="0"/>
        <v>1275787</v>
      </c>
      <c r="I32" s="31">
        <f t="shared" si="0"/>
        <v>159581</v>
      </c>
      <c r="J32" s="31">
        <f t="shared" si="0"/>
        <v>1697743</v>
      </c>
      <c r="K32" s="31">
        <f t="shared" si="0"/>
        <v>4244</v>
      </c>
      <c r="L32" s="31">
        <f t="shared" si="0"/>
        <v>4244</v>
      </c>
      <c r="M32" s="31">
        <f t="shared" si="0"/>
        <v>379522</v>
      </c>
      <c r="N32" s="31">
        <f t="shared" si="0"/>
        <v>388010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2085753</v>
      </c>
      <c r="X32" s="31">
        <f t="shared" si="0"/>
        <v>26509704</v>
      </c>
      <c r="Y32" s="31">
        <f t="shared" si="0"/>
        <v>-24423951</v>
      </c>
      <c r="Z32" s="32">
        <f>+IF(X32&lt;&gt;0,+(Y32/X32)*100,0)</f>
        <v>-92.132115092646828</v>
      </c>
      <c r="AA32" s="29">
        <f>SUM(AA6:AA31)</f>
        <v>53019399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431192</v>
      </c>
      <c r="F34" s="22">
        <v>431192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215598</v>
      </c>
      <c r="Y34" s="22">
        <v>-215598</v>
      </c>
      <c r="Z34" s="23">
        <v>-100</v>
      </c>
      <c r="AA34" s="20">
        <v>431192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74786935</v>
      </c>
      <c r="F36" s="22">
        <v>74786935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37393470</v>
      </c>
      <c r="Y36" s="22">
        <v>-37393470</v>
      </c>
      <c r="Z36" s="23">
        <v>-100</v>
      </c>
      <c r="AA36" s="20">
        <v>74786935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3500000</v>
      </c>
      <c r="F40" s="22">
        <v>3500000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1750002</v>
      </c>
      <c r="Y40" s="22">
        <v>-1750002</v>
      </c>
      <c r="Z40" s="23">
        <v>-100</v>
      </c>
      <c r="AA40" s="20">
        <v>3500000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1500000</v>
      </c>
      <c r="Y41" s="22">
        <v>-1500000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596000</v>
      </c>
      <c r="F44" s="22">
        <v>596000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298002</v>
      </c>
      <c r="Y44" s="22">
        <v>-298002</v>
      </c>
      <c r="Z44" s="23">
        <v>-100</v>
      </c>
      <c r="AA44" s="20">
        <v>596000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82314127</v>
      </c>
      <c r="F47" s="31">
        <f t="shared" si="1"/>
        <v>82314127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41157072</v>
      </c>
      <c r="Y47" s="31">
        <f t="shared" si="1"/>
        <v>-41157072</v>
      </c>
      <c r="Z47" s="32">
        <f>+IF(X47&lt;&gt;0,+(Y47/X47)*100,0)</f>
        <v>-100</v>
      </c>
      <c r="AA47" s="29">
        <f>SUM(AA34:AA46)</f>
        <v>82314127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-29294728</v>
      </c>
      <c r="F48" s="41">
        <f t="shared" si="2"/>
        <v>-29294728</v>
      </c>
      <c r="G48" s="41">
        <f t="shared" si="2"/>
        <v>262375</v>
      </c>
      <c r="H48" s="41">
        <f t="shared" si="2"/>
        <v>1275787</v>
      </c>
      <c r="I48" s="41">
        <f t="shared" si="2"/>
        <v>159581</v>
      </c>
      <c r="J48" s="41">
        <f t="shared" si="2"/>
        <v>1697743</v>
      </c>
      <c r="K48" s="41">
        <f t="shared" si="2"/>
        <v>4244</v>
      </c>
      <c r="L48" s="41">
        <f t="shared" si="2"/>
        <v>4244</v>
      </c>
      <c r="M48" s="41">
        <f t="shared" si="2"/>
        <v>379522</v>
      </c>
      <c r="N48" s="41">
        <f t="shared" si="2"/>
        <v>388010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2085753</v>
      </c>
      <c r="X48" s="41">
        <f t="shared" si="2"/>
        <v>-14647368</v>
      </c>
      <c r="Y48" s="41">
        <f t="shared" si="2"/>
        <v>16733121</v>
      </c>
      <c r="Z48" s="42">
        <f>+IF(X48&lt;&gt;0,+(Y48/X48)*100,0)</f>
        <v>-114.23978014343601</v>
      </c>
      <c r="AA48" s="39">
        <f>+AA32-AA47</f>
        <v>-29294728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-29294728</v>
      </c>
      <c r="F51" s="50">
        <f t="shared" si="3"/>
        <v>-29294728</v>
      </c>
      <c r="G51" s="50">
        <f t="shared" si="3"/>
        <v>262375</v>
      </c>
      <c r="H51" s="50">
        <f t="shared" si="3"/>
        <v>1275787</v>
      </c>
      <c r="I51" s="50">
        <f t="shared" si="3"/>
        <v>159581</v>
      </c>
      <c r="J51" s="50">
        <f t="shared" si="3"/>
        <v>1697743</v>
      </c>
      <c r="K51" s="50">
        <f t="shared" si="3"/>
        <v>4244</v>
      </c>
      <c r="L51" s="50">
        <f t="shared" si="3"/>
        <v>4244</v>
      </c>
      <c r="M51" s="50">
        <f t="shared" si="3"/>
        <v>379522</v>
      </c>
      <c r="N51" s="50">
        <f t="shared" si="3"/>
        <v>388010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2085753</v>
      </c>
      <c r="X51" s="50">
        <f t="shared" si="3"/>
        <v>-14647368</v>
      </c>
      <c r="Y51" s="50">
        <f t="shared" si="3"/>
        <v>16733121</v>
      </c>
      <c r="Z51" s="51">
        <f>+IF(X51&lt;&gt;0,+(Y51/X51)*100,0)</f>
        <v>-114.23978014343601</v>
      </c>
      <c r="AA51" s="48">
        <f>SUM(AA48:AA50)</f>
        <v>-29294728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-29294728</v>
      </c>
      <c r="F53" s="56">
        <f t="shared" si="4"/>
        <v>-29294728</v>
      </c>
      <c r="G53" s="56">
        <f t="shared" si="4"/>
        <v>262375</v>
      </c>
      <c r="H53" s="56">
        <f t="shared" si="4"/>
        <v>1275787</v>
      </c>
      <c r="I53" s="56">
        <f t="shared" si="4"/>
        <v>159581</v>
      </c>
      <c r="J53" s="56">
        <f t="shared" si="4"/>
        <v>1697743</v>
      </c>
      <c r="K53" s="56">
        <f t="shared" si="4"/>
        <v>4244</v>
      </c>
      <c r="L53" s="56">
        <f t="shared" si="4"/>
        <v>4244</v>
      </c>
      <c r="M53" s="56">
        <f t="shared" si="4"/>
        <v>379522</v>
      </c>
      <c r="N53" s="56">
        <f t="shared" si="4"/>
        <v>388010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2085753</v>
      </c>
      <c r="X53" s="56">
        <f t="shared" si="4"/>
        <v>-14647368</v>
      </c>
      <c r="Y53" s="56">
        <f t="shared" si="4"/>
        <v>16733121</v>
      </c>
      <c r="Z53" s="57">
        <f>+IF(X53&lt;&gt;0,+(Y53/X53)*100,0)</f>
        <v>-114.23978014343601</v>
      </c>
      <c r="AA53" s="54">
        <f>+AA51-AA52</f>
        <v>-29294728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-29294728</v>
      </c>
      <c r="F56" s="50">
        <f t="shared" si="5"/>
        <v>-29294728</v>
      </c>
      <c r="G56" s="50">
        <f t="shared" si="5"/>
        <v>262375</v>
      </c>
      <c r="H56" s="50">
        <f t="shared" si="5"/>
        <v>1275787</v>
      </c>
      <c r="I56" s="50">
        <f t="shared" si="5"/>
        <v>159581</v>
      </c>
      <c r="J56" s="50">
        <f t="shared" si="5"/>
        <v>1697743</v>
      </c>
      <c r="K56" s="50">
        <f t="shared" si="5"/>
        <v>4244</v>
      </c>
      <c r="L56" s="50">
        <f t="shared" si="5"/>
        <v>4244</v>
      </c>
      <c r="M56" s="50">
        <f t="shared" si="5"/>
        <v>379522</v>
      </c>
      <c r="N56" s="50">
        <f t="shared" si="5"/>
        <v>388010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2085753</v>
      </c>
      <c r="X56" s="50">
        <f t="shared" si="5"/>
        <v>-14647368</v>
      </c>
      <c r="Y56" s="50">
        <f t="shared" si="5"/>
        <v>16733121</v>
      </c>
      <c r="Z56" s="51">
        <f>+IF(X56&lt;&gt;0,+(Y56/X56)*100,0)</f>
        <v>-114.23978014343601</v>
      </c>
      <c r="AA56" s="48">
        <f>SUM(AA53:AA55)</f>
        <v>-29294728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-29294728</v>
      </c>
      <c r="F59" s="67">
        <f t="shared" si="6"/>
        <v>-29294728</v>
      </c>
      <c r="G59" s="67">
        <f t="shared" si="6"/>
        <v>262375</v>
      </c>
      <c r="H59" s="67">
        <f t="shared" si="6"/>
        <v>1275787</v>
      </c>
      <c r="I59" s="67">
        <f t="shared" si="6"/>
        <v>159581</v>
      </c>
      <c r="J59" s="67">
        <f t="shared" si="6"/>
        <v>1697743</v>
      </c>
      <c r="K59" s="67">
        <f t="shared" si="6"/>
        <v>4244</v>
      </c>
      <c r="L59" s="67">
        <f t="shared" si="6"/>
        <v>4244</v>
      </c>
      <c r="M59" s="67">
        <f t="shared" si="6"/>
        <v>379522</v>
      </c>
      <c r="N59" s="67">
        <f t="shared" si="6"/>
        <v>388010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2085753</v>
      </c>
      <c r="X59" s="67">
        <f t="shared" si="6"/>
        <v>-14647368</v>
      </c>
      <c r="Y59" s="67">
        <f t="shared" si="6"/>
        <v>16733121</v>
      </c>
      <c r="Z59" s="68">
        <f>+IF(X59&lt;&gt;0,+(Y59/X59)*100,0)</f>
        <v>-114.23978014343601</v>
      </c>
      <c r="AA59" s="65">
        <f>SUM(AA56:AA58)</f>
        <v>-29294728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11942728</v>
      </c>
      <c r="D6" s="20"/>
      <c r="E6" s="21">
        <v>24203237</v>
      </c>
      <c r="F6" s="22">
        <v>24203237</v>
      </c>
      <c r="G6" s="22">
        <v>196396</v>
      </c>
      <c r="H6" s="22"/>
      <c r="I6" s="22">
        <v>-8085</v>
      </c>
      <c r="J6" s="22">
        <v>188311</v>
      </c>
      <c r="K6" s="22">
        <v>46045</v>
      </c>
      <c r="L6" s="22">
        <v>96373</v>
      </c>
      <c r="M6" s="22">
        <v>70259</v>
      </c>
      <c r="N6" s="22">
        <v>212677</v>
      </c>
      <c r="O6" s="22"/>
      <c r="P6" s="22"/>
      <c r="Q6" s="22"/>
      <c r="R6" s="22"/>
      <c r="S6" s="22"/>
      <c r="T6" s="22"/>
      <c r="U6" s="22"/>
      <c r="V6" s="22"/>
      <c r="W6" s="22">
        <v>400988</v>
      </c>
      <c r="X6" s="22">
        <v>12101621</v>
      </c>
      <c r="Y6" s="22">
        <v>-11700633</v>
      </c>
      <c r="Z6" s="23">
        <v>-96.686493487112173</v>
      </c>
      <c r="AA6" s="20">
        <v>24203237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1385620</v>
      </c>
      <c r="D13" s="20"/>
      <c r="E13" s="21">
        <v>1502612</v>
      </c>
      <c r="F13" s="22">
        <v>1502612</v>
      </c>
      <c r="G13" s="22">
        <v>135537</v>
      </c>
      <c r="H13" s="22"/>
      <c r="I13" s="22">
        <v>134846</v>
      </c>
      <c r="J13" s="22">
        <v>270383</v>
      </c>
      <c r="K13" s="22">
        <v>134332</v>
      </c>
      <c r="L13" s="22">
        <v>265070</v>
      </c>
      <c r="M13" s="22">
        <v>132621</v>
      </c>
      <c r="N13" s="22">
        <v>532023</v>
      </c>
      <c r="O13" s="22"/>
      <c r="P13" s="22"/>
      <c r="Q13" s="22"/>
      <c r="R13" s="22"/>
      <c r="S13" s="22"/>
      <c r="T13" s="22"/>
      <c r="U13" s="22"/>
      <c r="V13" s="22"/>
      <c r="W13" s="22">
        <v>802406</v>
      </c>
      <c r="X13" s="22">
        <v>751304</v>
      </c>
      <c r="Y13" s="22">
        <v>51102</v>
      </c>
      <c r="Z13" s="23">
        <v>6.8017739823027696</v>
      </c>
      <c r="AA13" s="20">
        <v>1502612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3447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3200000</v>
      </c>
      <c r="F25" s="22">
        <v>3200000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1599998</v>
      </c>
      <c r="Y25" s="22">
        <v>-1599998</v>
      </c>
      <c r="Z25" s="23">
        <v>-100</v>
      </c>
      <c r="AA25" s="20">
        <v>3200000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13331795</v>
      </c>
      <c r="D32" s="29">
        <f t="shared" ref="D32:Y32" si="0">SUM(D6:D31)</f>
        <v>0</v>
      </c>
      <c r="E32" s="30">
        <f t="shared" si="0"/>
        <v>28905849</v>
      </c>
      <c r="F32" s="31">
        <f t="shared" si="0"/>
        <v>28905849</v>
      </c>
      <c r="G32" s="31">
        <f t="shared" si="0"/>
        <v>331933</v>
      </c>
      <c r="H32" s="31">
        <f t="shared" si="0"/>
        <v>0</v>
      </c>
      <c r="I32" s="31">
        <f t="shared" si="0"/>
        <v>126761</v>
      </c>
      <c r="J32" s="31">
        <f t="shared" si="0"/>
        <v>458694</v>
      </c>
      <c r="K32" s="31">
        <f t="shared" si="0"/>
        <v>180377</v>
      </c>
      <c r="L32" s="31">
        <f t="shared" si="0"/>
        <v>361443</v>
      </c>
      <c r="M32" s="31">
        <f t="shared" si="0"/>
        <v>202880</v>
      </c>
      <c r="N32" s="31">
        <f t="shared" si="0"/>
        <v>744700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1203394</v>
      </c>
      <c r="X32" s="31">
        <f t="shared" si="0"/>
        <v>14452923</v>
      </c>
      <c r="Y32" s="31">
        <f t="shared" si="0"/>
        <v>-13249529</v>
      </c>
      <c r="Z32" s="32">
        <f>+IF(X32&lt;&gt;0,+(Y32/X32)*100,0)</f>
        <v>-91.673698116291078</v>
      </c>
      <c r="AA32" s="29">
        <f>SUM(AA6:AA31)</f>
        <v>28905849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2082873</v>
      </c>
      <c r="D34" s="20"/>
      <c r="E34" s="21">
        <v>2127368</v>
      </c>
      <c r="F34" s="22">
        <v>2127368</v>
      </c>
      <c r="G34" s="22">
        <v>213299</v>
      </c>
      <c r="H34" s="22">
        <v>178297</v>
      </c>
      <c r="I34" s="22">
        <v>183943</v>
      </c>
      <c r="J34" s="22">
        <v>575539</v>
      </c>
      <c r="K34" s="22">
        <v>180289</v>
      </c>
      <c r="L34" s="22">
        <v>188083</v>
      </c>
      <c r="M34" s="22">
        <v>194948</v>
      </c>
      <c r="N34" s="22">
        <v>563320</v>
      </c>
      <c r="O34" s="22"/>
      <c r="P34" s="22"/>
      <c r="Q34" s="22"/>
      <c r="R34" s="22"/>
      <c r="S34" s="22"/>
      <c r="T34" s="22"/>
      <c r="U34" s="22"/>
      <c r="V34" s="22"/>
      <c r="W34" s="22">
        <v>1138859</v>
      </c>
      <c r="X34" s="22">
        <v>1063682</v>
      </c>
      <c r="Y34" s="22">
        <v>75177</v>
      </c>
      <c r="Z34" s="23">
        <v>7.0676198337473046</v>
      </c>
      <c r="AA34" s="20">
        <v>2127368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12849218</v>
      </c>
      <c r="D36" s="20"/>
      <c r="E36" s="21">
        <v>30480000</v>
      </c>
      <c r="F36" s="22">
        <v>30480000</v>
      </c>
      <c r="G36" s="22">
        <v>1605599</v>
      </c>
      <c r="H36" s="22">
        <v>139207</v>
      </c>
      <c r="I36" s="22">
        <v>8609302</v>
      </c>
      <c r="J36" s="22">
        <v>10354108</v>
      </c>
      <c r="K36" s="22">
        <v>2636024</v>
      </c>
      <c r="L36" s="22">
        <v>2970063</v>
      </c>
      <c r="M36" s="22">
        <v>214309</v>
      </c>
      <c r="N36" s="22">
        <v>5820396</v>
      </c>
      <c r="O36" s="22"/>
      <c r="P36" s="22"/>
      <c r="Q36" s="22"/>
      <c r="R36" s="22"/>
      <c r="S36" s="22"/>
      <c r="T36" s="22"/>
      <c r="U36" s="22"/>
      <c r="V36" s="22"/>
      <c r="W36" s="22">
        <v>16174504</v>
      </c>
      <c r="X36" s="22">
        <v>15240000</v>
      </c>
      <c r="Y36" s="22">
        <v>934504</v>
      </c>
      <c r="Z36" s="23">
        <v>6.1319160104986876</v>
      </c>
      <c r="AA36" s="20">
        <v>30480000</v>
      </c>
    </row>
    <row r="37" spans="1:27" ht="13.5" x14ac:dyDescent="0.25">
      <c r="A37" s="19" t="s">
        <v>63</v>
      </c>
      <c r="B37" s="15" t="s">
        <v>32</v>
      </c>
      <c r="C37" s="20">
        <v>980250</v>
      </c>
      <c r="D37" s="20"/>
      <c r="E37" s="21">
        <v>250000</v>
      </c>
      <c r="F37" s="22">
        <v>250000</v>
      </c>
      <c r="G37" s="22"/>
      <c r="H37" s="22">
        <v>43000</v>
      </c>
      <c r="I37" s="22">
        <v>72510</v>
      </c>
      <c r="J37" s="22">
        <v>115510</v>
      </c>
      <c r="K37" s="22">
        <v>49000</v>
      </c>
      <c r="L37" s="22"/>
      <c r="M37" s="22">
        <v>578500</v>
      </c>
      <c r="N37" s="22">
        <v>627500</v>
      </c>
      <c r="O37" s="22"/>
      <c r="P37" s="22"/>
      <c r="Q37" s="22"/>
      <c r="R37" s="22"/>
      <c r="S37" s="22"/>
      <c r="T37" s="22"/>
      <c r="U37" s="22"/>
      <c r="V37" s="22"/>
      <c r="W37" s="22">
        <v>743010</v>
      </c>
      <c r="X37" s="22">
        <v>125002</v>
      </c>
      <c r="Y37" s="22">
        <v>618008</v>
      </c>
      <c r="Z37" s="23">
        <v>494.39848962416602</v>
      </c>
      <c r="AA37" s="20">
        <v>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3564675</v>
      </c>
      <c r="F39" s="22">
        <v>3564675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1782339</v>
      </c>
      <c r="Y39" s="22">
        <v>-1782339</v>
      </c>
      <c r="Z39" s="23">
        <v>-100</v>
      </c>
      <c r="AA39" s="20">
        <v>3564675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199450</v>
      </c>
      <c r="D41" s="20"/>
      <c r="E41" s="21">
        <v>650000</v>
      </c>
      <c r="F41" s="22">
        <v>650000</v>
      </c>
      <c r="G41" s="22">
        <v>71285</v>
      </c>
      <c r="H41" s="22"/>
      <c r="I41" s="22"/>
      <c r="J41" s="22">
        <v>71285</v>
      </c>
      <c r="K41" s="22">
        <v>170100</v>
      </c>
      <c r="L41" s="22">
        <v>97499</v>
      </c>
      <c r="M41" s="22"/>
      <c r="N41" s="22">
        <v>267599</v>
      </c>
      <c r="O41" s="22"/>
      <c r="P41" s="22"/>
      <c r="Q41" s="22"/>
      <c r="R41" s="22"/>
      <c r="S41" s="22"/>
      <c r="T41" s="22"/>
      <c r="U41" s="22"/>
      <c r="V41" s="22"/>
      <c r="W41" s="22">
        <v>338884</v>
      </c>
      <c r="X41" s="22">
        <v>324998</v>
      </c>
      <c r="Y41" s="22">
        <v>13886</v>
      </c>
      <c r="Z41" s="23">
        <v>4.2726416777949403</v>
      </c>
      <c r="AA41" s="20">
        <v>650000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797008</v>
      </c>
      <c r="D44" s="20"/>
      <c r="E44" s="21">
        <v>1360300</v>
      </c>
      <c r="F44" s="22">
        <v>1360300</v>
      </c>
      <c r="G44" s="22">
        <v>6083</v>
      </c>
      <c r="H44" s="22">
        <v>88870</v>
      </c>
      <c r="I44" s="22">
        <v>21977</v>
      </c>
      <c r="J44" s="22">
        <v>116930</v>
      </c>
      <c r="K44" s="22">
        <v>84011</v>
      </c>
      <c r="L44" s="22">
        <v>44690</v>
      </c>
      <c r="M44" s="22">
        <v>68626</v>
      </c>
      <c r="N44" s="22">
        <v>197327</v>
      </c>
      <c r="O44" s="22"/>
      <c r="P44" s="22"/>
      <c r="Q44" s="22"/>
      <c r="R44" s="22"/>
      <c r="S44" s="22"/>
      <c r="T44" s="22"/>
      <c r="U44" s="22"/>
      <c r="V44" s="22"/>
      <c r="W44" s="22">
        <v>314257</v>
      </c>
      <c r="X44" s="22">
        <v>680152</v>
      </c>
      <c r="Y44" s="22">
        <v>-365895</v>
      </c>
      <c r="Z44" s="23">
        <v>-53.796063232924411</v>
      </c>
      <c r="AA44" s="20">
        <v>1360300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16908799</v>
      </c>
      <c r="D47" s="29">
        <f t="shared" ref="D47:Y47" si="1">SUM(D34:D46)</f>
        <v>0</v>
      </c>
      <c r="E47" s="30">
        <f t="shared" si="1"/>
        <v>38432343</v>
      </c>
      <c r="F47" s="31">
        <f t="shared" si="1"/>
        <v>38432343</v>
      </c>
      <c r="G47" s="31">
        <f t="shared" si="1"/>
        <v>1896266</v>
      </c>
      <c r="H47" s="31">
        <f t="shared" si="1"/>
        <v>449374</v>
      </c>
      <c r="I47" s="31">
        <f t="shared" si="1"/>
        <v>8887732</v>
      </c>
      <c r="J47" s="31">
        <f t="shared" si="1"/>
        <v>11233372</v>
      </c>
      <c r="K47" s="31">
        <f t="shared" si="1"/>
        <v>3119424</v>
      </c>
      <c r="L47" s="31">
        <f t="shared" si="1"/>
        <v>3300335</v>
      </c>
      <c r="M47" s="31">
        <f t="shared" si="1"/>
        <v>1056383</v>
      </c>
      <c r="N47" s="31">
        <f t="shared" si="1"/>
        <v>7476142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18709514</v>
      </c>
      <c r="X47" s="31">
        <f t="shared" si="1"/>
        <v>19216173</v>
      </c>
      <c r="Y47" s="31">
        <f t="shared" si="1"/>
        <v>-506659</v>
      </c>
      <c r="Z47" s="32">
        <f>+IF(X47&lt;&gt;0,+(Y47/X47)*100,0)</f>
        <v>-2.6366280112070184</v>
      </c>
      <c r="AA47" s="29">
        <f>SUM(AA34:AA46)</f>
        <v>38432343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-3577004</v>
      </c>
      <c r="D48" s="39">
        <f t="shared" si="2"/>
        <v>0</v>
      </c>
      <c r="E48" s="40">
        <f t="shared" si="2"/>
        <v>-9526494</v>
      </c>
      <c r="F48" s="41">
        <f t="shared" si="2"/>
        <v>-9526494</v>
      </c>
      <c r="G48" s="41">
        <f t="shared" si="2"/>
        <v>-1564333</v>
      </c>
      <c r="H48" s="41">
        <f t="shared" si="2"/>
        <v>-449374</v>
      </c>
      <c r="I48" s="41">
        <f t="shared" si="2"/>
        <v>-8760971</v>
      </c>
      <c r="J48" s="41">
        <f t="shared" si="2"/>
        <v>-10774678</v>
      </c>
      <c r="K48" s="41">
        <f t="shared" si="2"/>
        <v>-2939047</v>
      </c>
      <c r="L48" s="41">
        <f t="shared" si="2"/>
        <v>-2938892</v>
      </c>
      <c r="M48" s="41">
        <f t="shared" si="2"/>
        <v>-853503</v>
      </c>
      <c r="N48" s="41">
        <f t="shared" si="2"/>
        <v>-6731442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-17506120</v>
      </c>
      <c r="X48" s="41">
        <f t="shared" si="2"/>
        <v>-4763250</v>
      </c>
      <c r="Y48" s="41">
        <f t="shared" si="2"/>
        <v>-12742870</v>
      </c>
      <c r="Z48" s="42">
        <f>+IF(X48&lt;&gt;0,+(Y48/X48)*100,0)</f>
        <v>267.52469427386762</v>
      </c>
      <c r="AA48" s="39">
        <f>+AA32-AA47</f>
        <v>-9526494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1960000</v>
      </c>
      <c r="F49" s="22">
        <v>1960000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980002</v>
      </c>
      <c r="Y49" s="22">
        <v>-980002</v>
      </c>
      <c r="Z49" s="23">
        <v>-100</v>
      </c>
      <c r="AA49" s="20">
        <v>1960000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-3577004</v>
      </c>
      <c r="D51" s="48">
        <f t="shared" si="3"/>
        <v>0</v>
      </c>
      <c r="E51" s="49">
        <f t="shared" si="3"/>
        <v>-7566494</v>
      </c>
      <c r="F51" s="50">
        <f t="shared" si="3"/>
        <v>-7566494</v>
      </c>
      <c r="G51" s="50">
        <f t="shared" si="3"/>
        <v>-1564333</v>
      </c>
      <c r="H51" s="50">
        <f t="shared" si="3"/>
        <v>-449374</v>
      </c>
      <c r="I51" s="50">
        <f t="shared" si="3"/>
        <v>-8760971</v>
      </c>
      <c r="J51" s="50">
        <f t="shared" si="3"/>
        <v>-10774678</v>
      </c>
      <c r="K51" s="50">
        <f t="shared" si="3"/>
        <v>-2939047</v>
      </c>
      <c r="L51" s="50">
        <f t="shared" si="3"/>
        <v>-2938892</v>
      </c>
      <c r="M51" s="50">
        <f t="shared" si="3"/>
        <v>-853503</v>
      </c>
      <c r="N51" s="50">
        <f t="shared" si="3"/>
        <v>-6731442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-17506120</v>
      </c>
      <c r="X51" s="50">
        <f t="shared" si="3"/>
        <v>-3783248</v>
      </c>
      <c r="Y51" s="50">
        <f t="shared" si="3"/>
        <v>-13722872</v>
      </c>
      <c r="Z51" s="51">
        <f>+IF(X51&lt;&gt;0,+(Y51/X51)*100,0)</f>
        <v>362.7272650378722</v>
      </c>
      <c r="AA51" s="48">
        <f>SUM(AA48:AA50)</f>
        <v>-7566494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-3577004</v>
      </c>
      <c r="D53" s="54">
        <f>+D51-D52</f>
        <v>0</v>
      </c>
      <c r="E53" s="55">
        <f t="shared" si="4"/>
        <v>-7566494</v>
      </c>
      <c r="F53" s="56">
        <f t="shared" si="4"/>
        <v>-7566494</v>
      </c>
      <c r="G53" s="56">
        <f t="shared" si="4"/>
        <v>-1564333</v>
      </c>
      <c r="H53" s="56">
        <f t="shared" si="4"/>
        <v>-449374</v>
      </c>
      <c r="I53" s="56">
        <f t="shared" si="4"/>
        <v>-8760971</v>
      </c>
      <c r="J53" s="56">
        <f t="shared" si="4"/>
        <v>-10774678</v>
      </c>
      <c r="K53" s="56">
        <f t="shared" si="4"/>
        <v>-2939047</v>
      </c>
      <c r="L53" s="56">
        <f t="shared" si="4"/>
        <v>-2938892</v>
      </c>
      <c r="M53" s="56">
        <f t="shared" si="4"/>
        <v>-853503</v>
      </c>
      <c r="N53" s="56">
        <f t="shared" si="4"/>
        <v>-6731442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-17506120</v>
      </c>
      <c r="X53" s="56">
        <f t="shared" si="4"/>
        <v>-3783248</v>
      </c>
      <c r="Y53" s="56">
        <f t="shared" si="4"/>
        <v>-13722872</v>
      </c>
      <c r="Z53" s="57">
        <f>+IF(X53&lt;&gt;0,+(Y53/X53)*100,0)</f>
        <v>362.7272650378722</v>
      </c>
      <c r="AA53" s="54">
        <f>+AA51-AA52</f>
        <v>-7566494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-3577004</v>
      </c>
      <c r="D56" s="48">
        <f>SUM(D53:D55)</f>
        <v>0</v>
      </c>
      <c r="E56" s="49">
        <f t="shared" si="5"/>
        <v>-7566494</v>
      </c>
      <c r="F56" s="50">
        <f t="shared" si="5"/>
        <v>-7566494</v>
      </c>
      <c r="G56" s="50">
        <f t="shared" si="5"/>
        <v>-1564333</v>
      </c>
      <c r="H56" s="50">
        <f t="shared" si="5"/>
        <v>-449374</v>
      </c>
      <c r="I56" s="50">
        <f t="shared" si="5"/>
        <v>-8760971</v>
      </c>
      <c r="J56" s="50">
        <f t="shared" si="5"/>
        <v>-10774678</v>
      </c>
      <c r="K56" s="50">
        <f t="shared" si="5"/>
        <v>-2939047</v>
      </c>
      <c r="L56" s="50">
        <f t="shared" si="5"/>
        <v>-2938892</v>
      </c>
      <c r="M56" s="50">
        <f t="shared" si="5"/>
        <v>-853503</v>
      </c>
      <c r="N56" s="50">
        <f t="shared" si="5"/>
        <v>-6731442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-17506120</v>
      </c>
      <c r="X56" s="50">
        <f t="shared" si="5"/>
        <v>-3783248</v>
      </c>
      <c r="Y56" s="50">
        <f t="shared" si="5"/>
        <v>-13722872</v>
      </c>
      <c r="Z56" s="51">
        <f>+IF(X56&lt;&gt;0,+(Y56/X56)*100,0)</f>
        <v>362.7272650378722</v>
      </c>
      <c r="AA56" s="48">
        <f>SUM(AA53:AA55)</f>
        <v>-7566494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-3577004</v>
      </c>
      <c r="D59" s="65">
        <f>SUM(D56:D58)</f>
        <v>0</v>
      </c>
      <c r="E59" s="66">
        <f t="shared" si="6"/>
        <v>-7566494</v>
      </c>
      <c r="F59" s="67">
        <f t="shared" si="6"/>
        <v>-7566494</v>
      </c>
      <c r="G59" s="67">
        <f t="shared" si="6"/>
        <v>-1564333</v>
      </c>
      <c r="H59" s="67">
        <f t="shared" si="6"/>
        <v>-449374</v>
      </c>
      <c r="I59" s="67">
        <f t="shared" si="6"/>
        <v>-8760971</v>
      </c>
      <c r="J59" s="67">
        <f t="shared" si="6"/>
        <v>-10774678</v>
      </c>
      <c r="K59" s="67">
        <f t="shared" si="6"/>
        <v>-2939047</v>
      </c>
      <c r="L59" s="67">
        <f t="shared" si="6"/>
        <v>-2938892</v>
      </c>
      <c r="M59" s="67">
        <f t="shared" si="6"/>
        <v>-853503</v>
      </c>
      <c r="N59" s="67">
        <f t="shared" si="6"/>
        <v>-6731442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-17506120</v>
      </c>
      <c r="X59" s="67">
        <f t="shared" si="6"/>
        <v>-3783248</v>
      </c>
      <c r="Y59" s="67">
        <f t="shared" si="6"/>
        <v>-13722872</v>
      </c>
      <c r="Z59" s="68">
        <f>+IF(X59&lt;&gt;0,+(Y59/X59)*100,0)</f>
        <v>362.7272650378722</v>
      </c>
      <c r="AA59" s="65">
        <f>SUM(AA56:AA58)</f>
        <v>-7566494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46676557</v>
      </c>
      <c r="D6" s="20"/>
      <c r="E6" s="21">
        <v>62261794</v>
      </c>
      <c r="F6" s="22">
        <v>62261794</v>
      </c>
      <c r="G6" s="22">
        <v>4684364</v>
      </c>
      <c r="H6" s="22">
        <v>4320145</v>
      </c>
      <c r="I6" s="22">
        <v>4008112</v>
      </c>
      <c r="J6" s="22">
        <v>13012621</v>
      </c>
      <c r="K6" s="22">
        <v>4119822</v>
      </c>
      <c r="L6" s="22">
        <v>3487554</v>
      </c>
      <c r="M6" s="22">
        <v>3811545</v>
      </c>
      <c r="N6" s="22">
        <v>11418921</v>
      </c>
      <c r="O6" s="22"/>
      <c r="P6" s="22"/>
      <c r="Q6" s="22"/>
      <c r="R6" s="22"/>
      <c r="S6" s="22"/>
      <c r="T6" s="22"/>
      <c r="U6" s="22"/>
      <c r="V6" s="22"/>
      <c r="W6" s="22">
        <v>24431542</v>
      </c>
      <c r="X6" s="22">
        <v>31130898</v>
      </c>
      <c r="Y6" s="22">
        <v>-6699356</v>
      </c>
      <c r="Z6" s="23">
        <v>-21.519957439069056</v>
      </c>
      <c r="AA6" s="20">
        <v>62261794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59190</v>
      </c>
      <c r="D23" s="20"/>
      <c r="E23" s="21">
        <v>366336</v>
      </c>
      <c r="F23" s="22">
        <v>366336</v>
      </c>
      <c r="G23" s="22">
        <v>1188</v>
      </c>
      <c r="H23" s="22">
        <v>496</v>
      </c>
      <c r="I23" s="22">
        <v>16334</v>
      </c>
      <c r="J23" s="22">
        <v>18018</v>
      </c>
      <c r="K23" s="22">
        <v>9426</v>
      </c>
      <c r="L23" s="22">
        <v>12892</v>
      </c>
      <c r="M23" s="22">
        <v>496</v>
      </c>
      <c r="N23" s="22">
        <v>22814</v>
      </c>
      <c r="O23" s="22"/>
      <c r="P23" s="22"/>
      <c r="Q23" s="22"/>
      <c r="R23" s="22"/>
      <c r="S23" s="22"/>
      <c r="T23" s="22"/>
      <c r="U23" s="22"/>
      <c r="V23" s="22"/>
      <c r="W23" s="22">
        <v>40832</v>
      </c>
      <c r="X23" s="22">
        <v>183174</v>
      </c>
      <c r="Y23" s="22">
        <v>-142342</v>
      </c>
      <c r="Z23" s="23">
        <v>-77.708626770174803</v>
      </c>
      <c r="AA23" s="20">
        <v>366336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46735747</v>
      </c>
      <c r="D32" s="29">
        <f t="shared" ref="D32:Y32" si="0">SUM(D6:D31)</f>
        <v>0</v>
      </c>
      <c r="E32" s="30">
        <f t="shared" si="0"/>
        <v>62628130</v>
      </c>
      <c r="F32" s="31">
        <f t="shared" si="0"/>
        <v>62628130</v>
      </c>
      <c r="G32" s="31">
        <f t="shared" si="0"/>
        <v>4685552</v>
      </c>
      <c r="H32" s="31">
        <f t="shared" si="0"/>
        <v>4320641</v>
      </c>
      <c r="I32" s="31">
        <f t="shared" si="0"/>
        <v>4024446</v>
      </c>
      <c r="J32" s="31">
        <f t="shared" si="0"/>
        <v>13030639</v>
      </c>
      <c r="K32" s="31">
        <f t="shared" si="0"/>
        <v>4129248</v>
      </c>
      <c r="L32" s="31">
        <f t="shared" si="0"/>
        <v>3500446</v>
      </c>
      <c r="M32" s="31">
        <f t="shared" si="0"/>
        <v>3812041</v>
      </c>
      <c r="N32" s="31">
        <f t="shared" si="0"/>
        <v>11441735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24472374</v>
      </c>
      <c r="X32" s="31">
        <f t="shared" si="0"/>
        <v>31314072</v>
      </c>
      <c r="Y32" s="31">
        <f t="shared" si="0"/>
        <v>-6841698</v>
      </c>
      <c r="Z32" s="32">
        <f>+IF(X32&lt;&gt;0,+(Y32/X32)*100,0)</f>
        <v>-21.848637251648395</v>
      </c>
      <c r="AA32" s="29">
        <f>SUM(AA6:AA31)</f>
        <v>62628130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3340443</v>
      </c>
      <c r="D34" s="20"/>
      <c r="E34" s="21">
        <v>2662595</v>
      </c>
      <c r="F34" s="22">
        <v>2662595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1331304</v>
      </c>
      <c r="Y34" s="22">
        <v>-1331304</v>
      </c>
      <c r="Z34" s="23">
        <v>-100</v>
      </c>
      <c r="AA34" s="20">
        <v>2662595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40206583</v>
      </c>
      <c r="D36" s="20"/>
      <c r="E36" s="21">
        <v>49932697</v>
      </c>
      <c r="F36" s="22">
        <v>49932697</v>
      </c>
      <c r="G36" s="22">
        <v>184571</v>
      </c>
      <c r="H36" s="22">
        <v>10202476</v>
      </c>
      <c r="I36" s="22">
        <v>3246512</v>
      </c>
      <c r="J36" s="22">
        <v>13633559</v>
      </c>
      <c r="K36" s="22">
        <v>3663971</v>
      </c>
      <c r="L36" s="22">
        <v>3429673</v>
      </c>
      <c r="M36" s="22">
        <v>3401298</v>
      </c>
      <c r="N36" s="22">
        <v>10494942</v>
      </c>
      <c r="O36" s="22"/>
      <c r="P36" s="22"/>
      <c r="Q36" s="22"/>
      <c r="R36" s="22"/>
      <c r="S36" s="22"/>
      <c r="T36" s="22"/>
      <c r="U36" s="22"/>
      <c r="V36" s="22"/>
      <c r="W36" s="22">
        <v>24128501</v>
      </c>
      <c r="X36" s="22">
        <v>24966348</v>
      </c>
      <c r="Y36" s="22">
        <v>-837847</v>
      </c>
      <c r="Z36" s="23">
        <v>-3.3559053170291469</v>
      </c>
      <c r="AA36" s="20">
        <v>49932697</v>
      </c>
    </row>
    <row r="37" spans="1:27" ht="13.5" x14ac:dyDescent="0.25">
      <c r="A37" s="19" t="s">
        <v>63</v>
      </c>
      <c r="B37" s="15" t="s">
        <v>32</v>
      </c>
      <c r="C37" s="20">
        <v>117870</v>
      </c>
      <c r="D37" s="20"/>
      <c r="E37" s="21">
        <v>120500</v>
      </c>
      <c r="F37" s="22">
        <v>120500</v>
      </c>
      <c r="G37" s="22"/>
      <c r="H37" s="22"/>
      <c r="I37" s="22">
        <v>21183</v>
      </c>
      <c r="J37" s="22">
        <v>21183</v>
      </c>
      <c r="K37" s="22"/>
      <c r="L37" s="22">
        <v>20224</v>
      </c>
      <c r="M37" s="22">
        <v>1000</v>
      </c>
      <c r="N37" s="22">
        <v>21224</v>
      </c>
      <c r="O37" s="22"/>
      <c r="P37" s="22"/>
      <c r="Q37" s="22"/>
      <c r="R37" s="22"/>
      <c r="S37" s="22"/>
      <c r="T37" s="22"/>
      <c r="U37" s="22"/>
      <c r="V37" s="22"/>
      <c r="W37" s="22">
        <v>42407</v>
      </c>
      <c r="X37" s="22">
        <v>60252</v>
      </c>
      <c r="Y37" s="22">
        <v>-17845</v>
      </c>
      <c r="Z37" s="23">
        <v>-29.617274115382063</v>
      </c>
      <c r="AA37" s="20">
        <v>120500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7133794</v>
      </c>
      <c r="D41" s="20"/>
      <c r="E41" s="21">
        <v>4280000</v>
      </c>
      <c r="F41" s="22">
        <v>4280000</v>
      </c>
      <c r="G41" s="22"/>
      <c r="H41" s="22">
        <v>226055</v>
      </c>
      <c r="I41" s="22">
        <v>278687</v>
      </c>
      <c r="J41" s="22">
        <v>504742</v>
      </c>
      <c r="K41" s="22">
        <v>95643</v>
      </c>
      <c r="L41" s="22">
        <v>76619</v>
      </c>
      <c r="M41" s="22">
        <v>255315</v>
      </c>
      <c r="N41" s="22">
        <v>427577</v>
      </c>
      <c r="O41" s="22"/>
      <c r="P41" s="22"/>
      <c r="Q41" s="22"/>
      <c r="R41" s="22"/>
      <c r="S41" s="22"/>
      <c r="T41" s="22"/>
      <c r="U41" s="22"/>
      <c r="V41" s="22"/>
      <c r="W41" s="22">
        <v>932319</v>
      </c>
      <c r="X41" s="22">
        <v>2140002</v>
      </c>
      <c r="Y41" s="22">
        <v>-1207683</v>
      </c>
      <c r="Z41" s="23">
        <v>-56.433732304923076</v>
      </c>
      <c r="AA41" s="20">
        <v>4280000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4001664</v>
      </c>
      <c r="D44" s="20"/>
      <c r="E44" s="21">
        <v>65977</v>
      </c>
      <c r="F44" s="22">
        <v>65977</v>
      </c>
      <c r="G44" s="22"/>
      <c r="H44" s="22">
        <v>361127</v>
      </c>
      <c r="I44" s="22">
        <v>397246</v>
      </c>
      <c r="J44" s="22">
        <v>758373</v>
      </c>
      <c r="K44" s="22">
        <v>403740</v>
      </c>
      <c r="L44" s="22">
        <v>400371</v>
      </c>
      <c r="M44" s="22">
        <v>402872</v>
      </c>
      <c r="N44" s="22">
        <v>1206983</v>
      </c>
      <c r="O44" s="22"/>
      <c r="P44" s="22"/>
      <c r="Q44" s="22"/>
      <c r="R44" s="22"/>
      <c r="S44" s="22"/>
      <c r="T44" s="22"/>
      <c r="U44" s="22"/>
      <c r="V44" s="22"/>
      <c r="W44" s="22">
        <v>1965356</v>
      </c>
      <c r="X44" s="22">
        <v>32988</v>
      </c>
      <c r="Y44" s="22">
        <v>1932368</v>
      </c>
      <c r="Z44" s="23">
        <v>5857.7907117739787</v>
      </c>
      <c r="AA44" s="20">
        <v>65977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54810034</v>
      </c>
      <c r="D47" s="29">
        <f t="shared" ref="D47:Y47" si="1">SUM(D34:D46)</f>
        <v>0</v>
      </c>
      <c r="E47" s="30">
        <f t="shared" si="1"/>
        <v>57061769</v>
      </c>
      <c r="F47" s="31">
        <f t="shared" si="1"/>
        <v>57061769</v>
      </c>
      <c r="G47" s="31">
        <f t="shared" si="1"/>
        <v>184571</v>
      </c>
      <c r="H47" s="31">
        <f t="shared" si="1"/>
        <v>10789658</v>
      </c>
      <c r="I47" s="31">
        <f t="shared" si="1"/>
        <v>3943628</v>
      </c>
      <c r="J47" s="31">
        <f t="shared" si="1"/>
        <v>14917857</v>
      </c>
      <c r="K47" s="31">
        <f t="shared" si="1"/>
        <v>4163354</v>
      </c>
      <c r="L47" s="31">
        <f t="shared" si="1"/>
        <v>3926887</v>
      </c>
      <c r="M47" s="31">
        <f t="shared" si="1"/>
        <v>4060485</v>
      </c>
      <c r="N47" s="31">
        <f t="shared" si="1"/>
        <v>12150726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27068583</v>
      </c>
      <c r="X47" s="31">
        <f t="shared" si="1"/>
        <v>28530894</v>
      </c>
      <c r="Y47" s="31">
        <f t="shared" si="1"/>
        <v>-1462311</v>
      </c>
      <c r="Z47" s="32">
        <f>+IF(X47&lt;&gt;0,+(Y47/X47)*100,0)</f>
        <v>-5.1253598993427971</v>
      </c>
      <c r="AA47" s="29">
        <f>SUM(AA34:AA46)</f>
        <v>57061769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-8074287</v>
      </c>
      <c r="D48" s="39">
        <f t="shared" si="2"/>
        <v>0</v>
      </c>
      <c r="E48" s="40">
        <f t="shared" si="2"/>
        <v>5566361</v>
      </c>
      <c r="F48" s="41">
        <f t="shared" si="2"/>
        <v>5566361</v>
      </c>
      <c r="G48" s="41">
        <f t="shared" si="2"/>
        <v>4500981</v>
      </c>
      <c r="H48" s="41">
        <f t="shared" si="2"/>
        <v>-6469017</v>
      </c>
      <c r="I48" s="41">
        <f t="shared" si="2"/>
        <v>80818</v>
      </c>
      <c r="J48" s="41">
        <f t="shared" si="2"/>
        <v>-1887218</v>
      </c>
      <c r="K48" s="41">
        <f t="shared" si="2"/>
        <v>-34106</v>
      </c>
      <c r="L48" s="41">
        <f t="shared" si="2"/>
        <v>-426441</v>
      </c>
      <c r="M48" s="41">
        <f t="shared" si="2"/>
        <v>-248444</v>
      </c>
      <c r="N48" s="41">
        <f t="shared" si="2"/>
        <v>-708991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-2596209</v>
      </c>
      <c r="X48" s="41">
        <f t="shared" si="2"/>
        <v>2783178</v>
      </c>
      <c r="Y48" s="41">
        <f t="shared" si="2"/>
        <v>-5379387</v>
      </c>
      <c r="Z48" s="42">
        <f>+IF(X48&lt;&gt;0,+(Y48/X48)*100,0)</f>
        <v>-193.2821759873066</v>
      </c>
      <c r="AA48" s="39">
        <f>+AA32-AA47</f>
        <v>5566361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>
        <v>4000000</v>
      </c>
      <c r="F49" s="22">
        <v>4000000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1999998</v>
      </c>
      <c r="Y49" s="22">
        <v>-1999998</v>
      </c>
      <c r="Z49" s="23">
        <v>-100</v>
      </c>
      <c r="AA49" s="20">
        <v>4000000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-3074287</v>
      </c>
      <c r="D51" s="48">
        <f t="shared" si="3"/>
        <v>0</v>
      </c>
      <c r="E51" s="49">
        <f t="shared" si="3"/>
        <v>9566361</v>
      </c>
      <c r="F51" s="50">
        <f t="shared" si="3"/>
        <v>9566361</v>
      </c>
      <c r="G51" s="50">
        <f t="shared" si="3"/>
        <v>4500981</v>
      </c>
      <c r="H51" s="50">
        <f t="shared" si="3"/>
        <v>-6469017</v>
      </c>
      <c r="I51" s="50">
        <f t="shared" si="3"/>
        <v>80818</v>
      </c>
      <c r="J51" s="50">
        <f t="shared" si="3"/>
        <v>-1887218</v>
      </c>
      <c r="K51" s="50">
        <f t="shared" si="3"/>
        <v>-34106</v>
      </c>
      <c r="L51" s="50">
        <f t="shared" si="3"/>
        <v>-426441</v>
      </c>
      <c r="M51" s="50">
        <f t="shared" si="3"/>
        <v>-248444</v>
      </c>
      <c r="N51" s="50">
        <f t="shared" si="3"/>
        <v>-708991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-2596209</v>
      </c>
      <c r="X51" s="50">
        <f t="shared" si="3"/>
        <v>4783176</v>
      </c>
      <c r="Y51" s="50">
        <f t="shared" si="3"/>
        <v>-7379385</v>
      </c>
      <c r="Z51" s="51">
        <f>+IF(X51&lt;&gt;0,+(Y51/X51)*100,0)</f>
        <v>-154.27793165043477</v>
      </c>
      <c r="AA51" s="48">
        <f>SUM(AA48:AA50)</f>
        <v>9566361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-3074287</v>
      </c>
      <c r="D53" s="54">
        <f>+D51-D52</f>
        <v>0</v>
      </c>
      <c r="E53" s="55">
        <f t="shared" si="4"/>
        <v>9566361</v>
      </c>
      <c r="F53" s="56">
        <f t="shared" si="4"/>
        <v>9566361</v>
      </c>
      <c r="G53" s="56">
        <f t="shared" si="4"/>
        <v>4500981</v>
      </c>
      <c r="H53" s="56">
        <f t="shared" si="4"/>
        <v>-6469017</v>
      </c>
      <c r="I53" s="56">
        <f t="shared" si="4"/>
        <v>80818</v>
      </c>
      <c r="J53" s="56">
        <f t="shared" si="4"/>
        <v>-1887218</v>
      </c>
      <c r="K53" s="56">
        <f t="shared" si="4"/>
        <v>-34106</v>
      </c>
      <c r="L53" s="56">
        <f t="shared" si="4"/>
        <v>-426441</v>
      </c>
      <c r="M53" s="56">
        <f t="shared" si="4"/>
        <v>-248444</v>
      </c>
      <c r="N53" s="56">
        <f t="shared" si="4"/>
        <v>-708991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-2596209</v>
      </c>
      <c r="X53" s="56">
        <f t="shared" si="4"/>
        <v>4783176</v>
      </c>
      <c r="Y53" s="56">
        <f t="shared" si="4"/>
        <v>-7379385</v>
      </c>
      <c r="Z53" s="57">
        <f>+IF(X53&lt;&gt;0,+(Y53/X53)*100,0)</f>
        <v>-154.27793165043477</v>
      </c>
      <c r="AA53" s="54">
        <f>+AA51-AA52</f>
        <v>9566361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-3074287</v>
      </c>
      <c r="D56" s="48">
        <f>SUM(D53:D55)</f>
        <v>0</v>
      </c>
      <c r="E56" s="49">
        <f t="shared" si="5"/>
        <v>9566361</v>
      </c>
      <c r="F56" s="50">
        <f t="shared" si="5"/>
        <v>9566361</v>
      </c>
      <c r="G56" s="50">
        <f t="shared" si="5"/>
        <v>4500981</v>
      </c>
      <c r="H56" s="50">
        <f t="shared" si="5"/>
        <v>-6469017</v>
      </c>
      <c r="I56" s="50">
        <f t="shared" si="5"/>
        <v>80818</v>
      </c>
      <c r="J56" s="50">
        <f t="shared" si="5"/>
        <v>-1887218</v>
      </c>
      <c r="K56" s="50">
        <f t="shared" si="5"/>
        <v>-34106</v>
      </c>
      <c r="L56" s="50">
        <f t="shared" si="5"/>
        <v>-426441</v>
      </c>
      <c r="M56" s="50">
        <f t="shared" si="5"/>
        <v>-248444</v>
      </c>
      <c r="N56" s="50">
        <f t="shared" si="5"/>
        <v>-708991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-2596209</v>
      </c>
      <c r="X56" s="50">
        <f t="shared" si="5"/>
        <v>4783176</v>
      </c>
      <c r="Y56" s="50">
        <f t="shared" si="5"/>
        <v>-7379385</v>
      </c>
      <c r="Z56" s="51">
        <f>+IF(X56&lt;&gt;0,+(Y56/X56)*100,0)</f>
        <v>-154.27793165043477</v>
      </c>
      <c r="AA56" s="48">
        <f>SUM(AA53:AA55)</f>
        <v>9566361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-3074287</v>
      </c>
      <c r="D59" s="65">
        <f>SUM(D56:D58)</f>
        <v>0</v>
      </c>
      <c r="E59" s="66">
        <f t="shared" si="6"/>
        <v>9566361</v>
      </c>
      <c r="F59" s="67">
        <f t="shared" si="6"/>
        <v>9566361</v>
      </c>
      <c r="G59" s="67">
        <f t="shared" si="6"/>
        <v>4500981</v>
      </c>
      <c r="H59" s="67">
        <f t="shared" si="6"/>
        <v>-6469017</v>
      </c>
      <c r="I59" s="67">
        <f t="shared" si="6"/>
        <v>80818</v>
      </c>
      <c r="J59" s="67">
        <f t="shared" si="6"/>
        <v>-1887218</v>
      </c>
      <c r="K59" s="67">
        <f t="shared" si="6"/>
        <v>-34106</v>
      </c>
      <c r="L59" s="67">
        <f t="shared" si="6"/>
        <v>-426441</v>
      </c>
      <c r="M59" s="67">
        <f t="shared" si="6"/>
        <v>-248444</v>
      </c>
      <c r="N59" s="67">
        <f t="shared" si="6"/>
        <v>-708991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-2596209</v>
      </c>
      <c r="X59" s="67">
        <f t="shared" si="6"/>
        <v>4783176</v>
      </c>
      <c r="Y59" s="67">
        <f t="shared" si="6"/>
        <v>-7379385</v>
      </c>
      <c r="Z59" s="68">
        <f>+IF(X59&lt;&gt;0,+(Y59/X59)*100,0)</f>
        <v>-154.27793165043477</v>
      </c>
      <c r="AA59" s="65">
        <f>SUM(AA56:AA58)</f>
        <v>9566361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689315753</v>
      </c>
      <c r="D6" s="20"/>
      <c r="E6" s="21">
        <v>1101360638</v>
      </c>
      <c r="F6" s="22">
        <v>1101360638</v>
      </c>
      <c r="G6" s="22">
        <v>66837321</v>
      </c>
      <c r="H6" s="22">
        <v>78789607</v>
      </c>
      <c r="I6" s="22">
        <v>72764006</v>
      </c>
      <c r="J6" s="22">
        <v>218390934</v>
      </c>
      <c r="K6" s="22">
        <v>59601589</v>
      </c>
      <c r="L6" s="22">
        <v>59703700</v>
      </c>
      <c r="M6" s="22">
        <v>59028785</v>
      </c>
      <c r="N6" s="22">
        <v>178334074</v>
      </c>
      <c r="O6" s="22"/>
      <c r="P6" s="22"/>
      <c r="Q6" s="22"/>
      <c r="R6" s="22"/>
      <c r="S6" s="22"/>
      <c r="T6" s="22"/>
      <c r="U6" s="22"/>
      <c r="V6" s="22"/>
      <c r="W6" s="22">
        <v>396725008</v>
      </c>
      <c r="X6" s="22">
        <v>550680294</v>
      </c>
      <c r="Y6" s="22">
        <v>-153955286</v>
      </c>
      <c r="Z6" s="23">
        <v>-27.957289860820765</v>
      </c>
      <c r="AA6" s="20">
        <v>1101360638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174</v>
      </c>
      <c r="D10" s="20"/>
      <c r="E10" s="21"/>
      <c r="F10" s="22"/>
      <c r="G10" s="22"/>
      <c r="H10" s="22"/>
      <c r="I10" s="22">
        <v>8953</v>
      </c>
      <c r="J10" s="22">
        <v>8953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8953</v>
      </c>
      <c r="X10" s="22"/>
      <c r="Y10" s="22">
        <v>8953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34575855</v>
      </c>
      <c r="D13" s="20"/>
      <c r="E13" s="21">
        <v>15229701</v>
      </c>
      <c r="F13" s="22">
        <v>15229701</v>
      </c>
      <c r="G13" s="22">
        <v>3560058</v>
      </c>
      <c r="H13" s="22">
        <v>3575828</v>
      </c>
      <c r="I13" s="22">
        <v>3554598</v>
      </c>
      <c r="J13" s="22">
        <v>10690484</v>
      </c>
      <c r="K13" s="22">
        <v>3640903</v>
      </c>
      <c r="L13" s="22">
        <v>3767235</v>
      </c>
      <c r="M13" s="22">
        <v>3872875</v>
      </c>
      <c r="N13" s="22">
        <v>11281013</v>
      </c>
      <c r="O13" s="22"/>
      <c r="P13" s="22"/>
      <c r="Q13" s="22"/>
      <c r="R13" s="22"/>
      <c r="S13" s="22"/>
      <c r="T13" s="22"/>
      <c r="U13" s="22"/>
      <c r="V13" s="22"/>
      <c r="W13" s="22">
        <v>21971497</v>
      </c>
      <c r="X13" s="22">
        <v>7614846</v>
      </c>
      <c r="Y13" s="22">
        <v>14356651</v>
      </c>
      <c r="Z13" s="23">
        <v>188.53501436535947</v>
      </c>
      <c r="AA13" s="20">
        <v>15229701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723891782</v>
      </c>
      <c r="D32" s="29">
        <f t="shared" ref="D32:Y32" si="0">SUM(D6:D31)</f>
        <v>0</v>
      </c>
      <c r="E32" s="30">
        <f t="shared" si="0"/>
        <v>1116590339</v>
      </c>
      <c r="F32" s="31">
        <f t="shared" si="0"/>
        <v>1116590339</v>
      </c>
      <c r="G32" s="31">
        <f t="shared" si="0"/>
        <v>70397379</v>
      </c>
      <c r="H32" s="31">
        <f t="shared" si="0"/>
        <v>82365435</v>
      </c>
      <c r="I32" s="31">
        <f t="shared" si="0"/>
        <v>76327557</v>
      </c>
      <c r="J32" s="31">
        <f t="shared" si="0"/>
        <v>229090371</v>
      </c>
      <c r="K32" s="31">
        <f t="shared" si="0"/>
        <v>63242492</v>
      </c>
      <c r="L32" s="31">
        <f t="shared" si="0"/>
        <v>63470935</v>
      </c>
      <c r="M32" s="31">
        <f t="shared" si="0"/>
        <v>62901660</v>
      </c>
      <c r="N32" s="31">
        <f t="shared" si="0"/>
        <v>189615087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418705458</v>
      </c>
      <c r="X32" s="31">
        <f t="shared" si="0"/>
        <v>558295140</v>
      </c>
      <c r="Y32" s="31">
        <f t="shared" si="0"/>
        <v>-139589682</v>
      </c>
      <c r="Z32" s="32">
        <f>+IF(X32&lt;&gt;0,+(Y32/X32)*100,0)</f>
        <v>-25.002847418661034</v>
      </c>
      <c r="AA32" s="29">
        <f>SUM(AA6:AA31)</f>
        <v>1116590339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49241337</v>
      </c>
      <c r="D34" s="20"/>
      <c r="E34" s="21">
        <v>47081119</v>
      </c>
      <c r="F34" s="22">
        <v>47081119</v>
      </c>
      <c r="G34" s="22">
        <v>4660331</v>
      </c>
      <c r="H34" s="22">
        <v>4468079</v>
      </c>
      <c r="I34" s="22">
        <v>4124023</v>
      </c>
      <c r="J34" s="22">
        <v>13252433</v>
      </c>
      <c r="K34" s="22">
        <v>4907623</v>
      </c>
      <c r="L34" s="22">
        <v>4097675</v>
      </c>
      <c r="M34" s="22">
        <v>5215001</v>
      </c>
      <c r="N34" s="22">
        <v>14220299</v>
      </c>
      <c r="O34" s="22"/>
      <c r="P34" s="22"/>
      <c r="Q34" s="22"/>
      <c r="R34" s="22"/>
      <c r="S34" s="22"/>
      <c r="T34" s="22"/>
      <c r="U34" s="22"/>
      <c r="V34" s="22"/>
      <c r="W34" s="22">
        <v>27472732</v>
      </c>
      <c r="X34" s="22">
        <v>23540778</v>
      </c>
      <c r="Y34" s="22">
        <v>3931954</v>
      </c>
      <c r="Z34" s="23">
        <v>16.702735992837621</v>
      </c>
      <c r="AA34" s="20">
        <v>47081119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626573708</v>
      </c>
      <c r="D36" s="20"/>
      <c r="E36" s="21">
        <v>667846656</v>
      </c>
      <c r="F36" s="22">
        <v>667846656</v>
      </c>
      <c r="G36" s="22">
        <v>-3257937</v>
      </c>
      <c r="H36" s="22">
        <v>18663916</v>
      </c>
      <c r="I36" s="22">
        <v>300355895</v>
      </c>
      <c r="J36" s="22">
        <v>315761874</v>
      </c>
      <c r="K36" s="22">
        <v>19782120</v>
      </c>
      <c r="L36" s="22">
        <v>20434961</v>
      </c>
      <c r="M36" s="22">
        <v>62748935</v>
      </c>
      <c r="N36" s="22">
        <v>102966016</v>
      </c>
      <c r="O36" s="22"/>
      <c r="P36" s="22"/>
      <c r="Q36" s="22"/>
      <c r="R36" s="22"/>
      <c r="S36" s="22"/>
      <c r="T36" s="22"/>
      <c r="U36" s="22"/>
      <c r="V36" s="22"/>
      <c r="W36" s="22">
        <v>418727890</v>
      </c>
      <c r="X36" s="22">
        <v>333923328</v>
      </c>
      <c r="Y36" s="22">
        <v>84804562</v>
      </c>
      <c r="Z36" s="23">
        <v>25.396417347637357</v>
      </c>
      <c r="AA36" s="20">
        <v>667846656</v>
      </c>
    </row>
    <row r="37" spans="1:27" ht="13.5" x14ac:dyDescent="0.25">
      <c r="A37" s="19" t="s">
        <v>63</v>
      </c>
      <c r="B37" s="15" t="s">
        <v>32</v>
      </c>
      <c r="C37" s="20">
        <v>9912135</v>
      </c>
      <c r="D37" s="20"/>
      <c r="E37" s="21">
        <v>22100000</v>
      </c>
      <c r="F37" s="22">
        <v>22100000</v>
      </c>
      <c r="G37" s="22">
        <v>-774212</v>
      </c>
      <c r="H37" s="22">
        <v>344220</v>
      </c>
      <c r="I37" s="22">
        <v>4050987</v>
      </c>
      <c r="J37" s="22">
        <v>3620995</v>
      </c>
      <c r="K37" s="22">
        <v>190095</v>
      </c>
      <c r="L37" s="22">
        <v>1563994</v>
      </c>
      <c r="M37" s="22">
        <v>5892827</v>
      </c>
      <c r="N37" s="22">
        <v>7646916</v>
      </c>
      <c r="O37" s="22"/>
      <c r="P37" s="22"/>
      <c r="Q37" s="22"/>
      <c r="R37" s="22"/>
      <c r="S37" s="22"/>
      <c r="T37" s="22"/>
      <c r="U37" s="22"/>
      <c r="V37" s="22"/>
      <c r="W37" s="22">
        <v>11267911</v>
      </c>
      <c r="X37" s="22">
        <v>11050014</v>
      </c>
      <c r="Y37" s="22">
        <v>217897</v>
      </c>
      <c r="Z37" s="23">
        <v>1.9719160536810179</v>
      </c>
      <c r="AA37" s="20">
        <v>22100000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102165447</v>
      </c>
      <c r="F39" s="22">
        <v>102165447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51082734</v>
      </c>
      <c r="Y39" s="22">
        <v>-51082734</v>
      </c>
      <c r="Z39" s="23">
        <v>-100</v>
      </c>
      <c r="AA39" s="20">
        <v>102165447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6549969</v>
      </c>
      <c r="D41" s="20"/>
      <c r="E41" s="21">
        <v>11000000</v>
      </c>
      <c r="F41" s="22">
        <v>11000000</v>
      </c>
      <c r="G41" s="22">
        <v>-1125820</v>
      </c>
      <c r="H41" s="22"/>
      <c r="I41" s="22"/>
      <c r="J41" s="22">
        <v>-1125820</v>
      </c>
      <c r="K41" s="22">
        <v>217880</v>
      </c>
      <c r="L41" s="22">
        <v>12700</v>
      </c>
      <c r="M41" s="22">
        <v>9065</v>
      </c>
      <c r="N41" s="22">
        <v>239645</v>
      </c>
      <c r="O41" s="22"/>
      <c r="P41" s="22"/>
      <c r="Q41" s="22"/>
      <c r="R41" s="22"/>
      <c r="S41" s="22"/>
      <c r="T41" s="22"/>
      <c r="U41" s="22"/>
      <c r="V41" s="22"/>
      <c r="W41" s="22">
        <v>-886175</v>
      </c>
      <c r="X41" s="22">
        <v>5500008</v>
      </c>
      <c r="Y41" s="22">
        <v>-6386183</v>
      </c>
      <c r="Z41" s="23">
        <v>-116.11224929127376</v>
      </c>
      <c r="AA41" s="20">
        <v>11000000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431713544</v>
      </c>
      <c r="D43" s="20"/>
      <c r="E43" s="21">
        <v>46689925</v>
      </c>
      <c r="F43" s="22">
        <v>46689925</v>
      </c>
      <c r="G43" s="22">
        <v>343999</v>
      </c>
      <c r="H43" s="22">
        <v>558189</v>
      </c>
      <c r="I43" s="22">
        <v>275761</v>
      </c>
      <c r="J43" s="22">
        <v>1177949</v>
      </c>
      <c r="K43" s="22">
        <v>1385350</v>
      </c>
      <c r="L43" s="22">
        <v>1376455</v>
      </c>
      <c r="M43" s="22">
        <v>554228</v>
      </c>
      <c r="N43" s="22">
        <v>3316033</v>
      </c>
      <c r="O43" s="22"/>
      <c r="P43" s="22"/>
      <c r="Q43" s="22"/>
      <c r="R43" s="22"/>
      <c r="S43" s="22"/>
      <c r="T43" s="22"/>
      <c r="U43" s="22"/>
      <c r="V43" s="22"/>
      <c r="W43" s="22">
        <v>4493982</v>
      </c>
      <c r="X43" s="22">
        <v>23344968</v>
      </c>
      <c r="Y43" s="22">
        <v>-18850986</v>
      </c>
      <c r="Z43" s="23">
        <v>-80.749675904460432</v>
      </c>
      <c r="AA43" s="20">
        <v>46689925</v>
      </c>
    </row>
    <row r="44" spans="1:27" ht="13.5" x14ac:dyDescent="0.25">
      <c r="A44" s="19" t="s">
        <v>69</v>
      </c>
      <c r="B44" s="15" t="s">
        <v>32</v>
      </c>
      <c r="C44" s="20">
        <v>3141952</v>
      </c>
      <c r="D44" s="20"/>
      <c r="E44" s="21">
        <v>6944514</v>
      </c>
      <c r="F44" s="22">
        <v>6944514</v>
      </c>
      <c r="G44" s="22">
        <v>1345442</v>
      </c>
      <c r="H44" s="22">
        <v>353921</v>
      </c>
      <c r="I44" s="22">
        <v>35653</v>
      </c>
      <c r="J44" s="22">
        <v>1735016</v>
      </c>
      <c r="K44" s="22">
        <v>43276</v>
      </c>
      <c r="L44" s="22">
        <v>35336</v>
      </c>
      <c r="M44" s="22">
        <v>46456</v>
      </c>
      <c r="N44" s="22">
        <v>125068</v>
      </c>
      <c r="O44" s="22"/>
      <c r="P44" s="22"/>
      <c r="Q44" s="22"/>
      <c r="R44" s="22"/>
      <c r="S44" s="22"/>
      <c r="T44" s="22"/>
      <c r="U44" s="22"/>
      <c r="V44" s="22"/>
      <c r="W44" s="22">
        <v>1860084</v>
      </c>
      <c r="X44" s="22">
        <v>3472296</v>
      </c>
      <c r="Y44" s="22">
        <v>-1612212</v>
      </c>
      <c r="Z44" s="23">
        <v>-46.430719040081833</v>
      </c>
      <c r="AA44" s="20">
        <v>6944514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1127132645</v>
      </c>
      <c r="D47" s="29">
        <f t="shared" ref="D47:Y47" si="1">SUM(D34:D46)</f>
        <v>0</v>
      </c>
      <c r="E47" s="30">
        <f t="shared" si="1"/>
        <v>903827661</v>
      </c>
      <c r="F47" s="31">
        <f t="shared" si="1"/>
        <v>903827661</v>
      </c>
      <c r="G47" s="31">
        <f t="shared" si="1"/>
        <v>1191803</v>
      </c>
      <c r="H47" s="31">
        <f t="shared" si="1"/>
        <v>24388325</v>
      </c>
      <c r="I47" s="31">
        <f t="shared" si="1"/>
        <v>308842319</v>
      </c>
      <c r="J47" s="31">
        <f t="shared" si="1"/>
        <v>334422447</v>
      </c>
      <c r="K47" s="31">
        <f t="shared" si="1"/>
        <v>26526344</v>
      </c>
      <c r="L47" s="31">
        <f t="shared" si="1"/>
        <v>27521121</v>
      </c>
      <c r="M47" s="31">
        <f t="shared" si="1"/>
        <v>74466512</v>
      </c>
      <c r="N47" s="31">
        <f t="shared" si="1"/>
        <v>128513977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462936424</v>
      </c>
      <c r="X47" s="31">
        <f t="shared" si="1"/>
        <v>451914126</v>
      </c>
      <c r="Y47" s="31">
        <f t="shared" si="1"/>
        <v>11022298</v>
      </c>
      <c r="Z47" s="32">
        <f>+IF(X47&lt;&gt;0,+(Y47/X47)*100,0)</f>
        <v>2.4390248867768296</v>
      </c>
      <c r="AA47" s="29">
        <f>SUM(AA34:AA46)</f>
        <v>903827661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-403240863</v>
      </c>
      <c r="D48" s="39">
        <f t="shared" si="2"/>
        <v>0</v>
      </c>
      <c r="E48" s="40">
        <f t="shared" si="2"/>
        <v>212762678</v>
      </c>
      <c r="F48" s="41">
        <f t="shared" si="2"/>
        <v>212762678</v>
      </c>
      <c r="G48" s="41">
        <f t="shared" si="2"/>
        <v>69205576</v>
      </c>
      <c r="H48" s="41">
        <f t="shared" si="2"/>
        <v>57977110</v>
      </c>
      <c r="I48" s="41">
        <f t="shared" si="2"/>
        <v>-232514762</v>
      </c>
      <c r="J48" s="41">
        <f t="shared" si="2"/>
        <v>-105332076</v>
      </c>
      <c r="K48" s="41">
        <f t="shared" si="2"/>
        <v>36716148</v>
      </c>
      <c r="L48" s="41">
        <f t="shared" si="2"/>
        <v>35949814</v>
      </c>
      <c r="M48" s="41">
        <f t="shared" si="2"/>
        <v>-11564852</v>
      </c>
      <c r="N48" s="41">
        <f t="shared" si="2"/>
        <v>61101110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-44230966</v>
      </c>
      <c r="X48" s="41">
        <f t="shared" si="2"/>
        <v>106381014</v>
      </c>
      <c r="Y48" s="41">
        <f t="shared" si="2"/>
        <v>-150611980</v>
      </c>
      <c r="Z48" s="42">
        <f>+IF(X48&lt;&gt;0,+(Y48/X48)*100,0)</f>
        <v>-141.5778759168436</v>
      </c>
      <c r="AA48" s="39">
        <f>+AA32-AA47</f>
        <v>212762678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-403240863</v>
      </c>
      <c r="D51" s="48">
        <f t="shared" si="3"/>
        <v>0</v>
      </c>
      <c r="E51" s="49">
        <f t="shared" si="3"/>
        <v>212762678</v>
      </c>
      <c r="F51" s="50">
        <f t="shared" si="3"/>
        <v>212762678</v>
      </c>
      <c r="G51" s="50">
        <f t="shared" si="3"/>
        <v>69205576</v>
      </c>
      <c r="H51" s="50">
        <f t="shared" si="3"/>
        <v>57977110</v>
      </c>
      <c r="I51" s="50">
        <f t="shared" si="3"/>
        <v>-232514762</v>
      </c>
      <c r="J51" s="50">
        <f t="shared" si="3"/>
        <v>-105332076</v>
      </c>
      <c r="K51" s="50">
        <f t="shared" si="3"/>
        <v>36716148</v>
      </c>
      <c r="L51" s="50">
        <f t="shared" si="3"/>
        <v>35949814</v>
      </c>
      <c r="M51" s="50">
        <f t="shared" si="3"/>
        <v>-11564852</v>
      </c>
      <c r="N51" s="50">
        <f t="shared" si="3"/>
        <v>61101110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-44230966</v>
      </c>
      <c r="X51" s="50">
        <f t="shared" si="3"/>
        <v>106381014</v>
      </c>
      <c r="Y51" s="50">
        <f t="shared" si="3"/>
        <v>-150611980</v>
      </c>
      <c r="Z51" s="51">
        <f>+IF(X51&lt;&gt;0,+(Y51/X51)*100,0)</f>
        <v>-141.5778759168436</v>
      </c>
      <c r="AA51" s="48">
        <f>SUM(AA48:AA50)</f>
        <v>212762678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-403240863</v>
      </c>
      <c r="D53" s="54">
        <f>+D51-D52</f>
        <v>0</v>
      </c>
      <c r="E53" s="55">
        <f t="shared" si="4"/>
        <v>212762678</v>
      </c>
      <c r="F53" s="56">
        <f t="shared" si="4"/>
        <v>212762678</v>
      </c>
      <c r="G53" s="56">
        <f t="shared" si="4"/>
        <v>69205576</v>
      </c>
      <c r="H53" s="56">
        <f t="shared" si="4"/>
        <v>57977110</v>
      </c>
      <c r="I53" s="56">
        <f t="shared" si="4"/>
        <v>-232514762</v>
      </c>
      <c r="J53" s="56">
        <f t="shared" si="4"/>
        <v>-105332076</v>
      </c>
      <c r="K53" s="56">
        <f t="shared" si="4"/>
        <v>36716148</v>
      </c>
      <c r="L53" s="56">
        <f t="shared" si="4"/>
        <v>35949814</v>
      </c>
      <c r="M53" s="56">
        <f t="shared" si="4"/>
        <v>-11564852</v>
      </c>
      <c r="N53" s="56">
        <f t="shared" si="4"/>
        <v>61101110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-44230966</v>
      </c>
      <c r="X53" s="56">
        <f t="shared" si="4"/>
        <v>106381014</v>
      </c>
      <c r="Y53" s="56">
        <f t="shared" si="4"/>
        <v>-150611980</v>
      </c>
      <c r="Z53" s="57">
        <f>+IF(X53&lt;&gt;0,+(Y53/X53)*100,0)</f>
        <v>-141.5778759168436</v>
      </c>
      <c r="AA53" s="54">
        <f>+AA51-AA52</f>
        <v>212762678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-403240863</v>
      </c>
      <c r="D56" s="48">
        <f>SUM(D53:D55)</f>
        <v>0</v>
      </c>
      <c r="E56" s="49">
        <f t="shared" si="5"/>
        <v>212762678</v>
      </c>
      <c r="F56" s="50">
        <f t="shared" si="5"/>
        <v>212762678</v>
      </c>
      <c r="G56" s="50">
        <f t="shared" si="5"/>
        <v>69205576</v>
      </c>
      <c r="H56" s="50">
        <f t="shared" si="5"/>
        <v>57977110</v>
      </c>
      <c r="I56" s="50">
        <f t="shared" si="5"/>
        <v>-232514762</v>
      </c>
      <c r="J56" s="50">
        <f t="shared" si="5"/>
        <v>-105332076</v>
      </c>
      <c r="K56" s="50">
        <f t="shared" si="5"/>
        <v>36716148</v>
      </c>
      <c r="L56" s="50">
        <f t="shared" si="5"/>
        <v>35949814</v>
      </c>
      <c r="M56" s="50">
        <f t="shared" si="5"/>
        <v>-11564852</v>
      </c>
      <c r="N56" s="50">
        <f t="shared" si="5"/>
        <v>61101110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-44230966</v>
      </c>
      <c r="X56" s="50">
        <f t="shared" si="5"/>
        <v>106381014</v>
      </c>
      <c r="Y56" s="50">
        <f t="shared" si="5"/>
        <v>-150611980</v>
      </c>
      <c r="Z56" s="51">
        <f>+IF(X56&lt;&gt;0,+(Y56/X56)*100,0)</f>
        <v>-141.5778759168436</v>
      </c>
      <c r="AA56" s="48">
        <f>SUM(AA53:AA55)</f>
        <v>212762678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-403240863</v>
      </c>
      <c r="D59" s="65">
        <f>SUM(D56:D58)</f>
        <v>0</v>
      </c>
      <c r="E59" s="66">
        <f t="shared" si="6"/>
        <v>212762678</v>
      </c>
      <c r="F59" s="67">
        <f t="shared" si="6"/>
        <v>212762678</v>
      </c>
      <c r="G59" s="67">
        <f t="shared" si="6"/>
        <v>69205576</v>
      </c>
      <c r="H59" s="67">
        <f t="shared" si="6"/>
        <v>57977110</v>
      </c>
      <c r="I59" s="67">
        <f t="shared" si="6"/>
        <v>-232514762</v>
      </c>
      <c r="J59" s="67">
        <f t="shared" si="6"/>
        <v>-105332076</v>
      </c>
      <c r="K59" s="67">
        <f t="shared" si="6"/>
        <v>36716148</v>
      </c>
      <c r="L59" s="67">
        <f t="shared" si="6"/>
        <v>35949814</v>
      </c>
      <c r="M59" s="67">
        <f t="shared" si="6"/>
        <v>-11564852</v>
      </c>
      <c r="N59" s="67">
        <f t="shared" si="6"/>
        <v>61101110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-44230966</v>
      </c>
      <c r="X59" s="67">
        <f t="shared" si="6"/>
        <v>106381014</v>
      </c>
      <c r="Y59" s="67">
        <f t="shared" si="6"/>
        <v>-150611980</v>
      </c>
      <c r="Z59" s="68">
        <f>+IF(X59&lt;&gt;0,+(Y59/X59)*100,0)</f>
        <v>-141.5778759168436</v>
      </c>
      <c r="AA59" s="65">
        <f>SUM(AA56:AA58)</f>
        <v>212762678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135112567</v>
      </c>
      <c r="F6" s="22">
        <v>135112567</v>
      </c>
      <c r="G6" s="22"/>
      <c r="H6" s="22">
        <v>10249875</v>
      </c>
      <c r="I6" s="22">
        <v>9623339</v>
      </c>
      <c r="J6" s="22">
        <v>19873214</v>
      </c>
      <c r="K6" s="22">
        <v>9388108</v>
      </c>
      <c r="L6" s="22"/>
      <c r="M6" s="22">
        <v>10226255</v>
      </c>
      <c r="N6" s="22">
        <v>19614363</v>
      </c>
      <c r="O6" s="22"/>
      <c r="P6" s="22"/>
      <c r="Q6" s="22"/>
      <c r="R6" s="22"/>
      <c r="S6" s="22"/>
      <c r="T6" s="22"/>
      <c r="U6" s="22"/>
      <c r="V6" s="22"/>
      <c r="W6" s="22">
        <v>39487577</v>
      </c>
      <c r="X6" s="22">
        <v>68907405</v>
      </c>
      <c r="Y6" s="22">
        <v>-29419828</v>
      </c>
      <c r="Z6" s="23">
        <v>-42.69472635052793</v>
      </c>
      <c r="AA6" s="20">
        <v>135112567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508795</v>
      </c>
      <c r="F10" s="22">
        <v>508795</v>
      </c>
      <c r="G10" s="22"/>
      <c r="H10" s="22">
        <v>17785</v>
      </c>
      <c r="I10" s="22">
        <v>9605</v>
      </c>
      <c r="J10" s="22">
        <v>27390</v>
      </c>
      <c r="K10" s="22">
        <v>6894</v>
      </c>
      <c r="L10" s="22"/>
      <c r="M10" s="22">
        <v>14885</v>
      </c>
      <c r="N10" s="22">
        <v>21779</v>
      </c>
      <c r="O10" s="22"/>
      <c r="P10" s="22"/>
      <c r="Q10" s="22"/>
      <c r="R10" s="22"/>
      <c r="S10" s="22"/>
      <c r="T10" s="22"/>
      <c r="U10" s="22"/>
      <c r="V10" s="22"/>
      <c r="W10" s="22">
        <v>49169</v>
      </c>
      <c r="X10" s="22">
        <v>254395</v>
      </c>
      <c r="Y10" s="22">
        <v>-205226</v>
      </c>
      <c r="Z10" s="23">
        <v>-80.672183022465063</v>
      </c>
      <c r="AA10" s="20">
        <v>508795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40586760</v>
      </c>
      <c r="F13" s="22">
        <v>40586760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20699248</v>
      </c>
      <c r="Y13" s="22">
        <v>-20699248</v>
      </c>
      <c r="Z13" s="23">
        <v>-100</v>
      </c>
      <c r="AA13" s="20">
        <v>40586760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>
        <v>23471</v>
      </c>
      <c r="L22" s="22"/>
      <c r="M22" s="22"/>
      <c r="N22" s="22">
        <v>23471</v>
      </c>
      <c r="O22" s="22"/>
      <c r="P22" s="22"/>
      <c r="Q22" s="22"/>
      <c r="R22" s="22"/>
      <c r="S22" s="22"/>
      <c r="T22" s="22"/>
      <c r="U22" s="22"/>
      <c r="V22" s="22"/>
      <c r="W22" s="22">
        <v>23471</v>
      </c>
      <c r="X22" s="22"/>
      <c r="Y22" s="22">
        <v>23471</v>
      </c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4000000</v>
      </c>
      <c r="F25" s="22">
        <v>4000000</v>
      </c>
      <c r="G25" s="22"/>
      <c r="H25" s="22"/>
      <c r="I25" s="22"/>
      <c r="J25" s="22"/>
      <c r="K25" s="22">
        <v>156472</v>
      </c>
      <c r="L25" s="22"/>
      <c r="M25" s="22"/>
      <c r="N25" s="22">
        <v>156472</v>
      </c>
      <c r="O25" s="22"/>
      <c r="P25" s="22"/>
      <c r="Q25" s="22"/>
      <c r="R25" s="22"/>
      <c r="S25" s="22"/>
      <c r="T25" s="22"/>
      <c r="U25" s="22"/>
      <c r="V25" s="22"/>
      <c r="W25" s="22">
        <v>156472</v>
      </c>
      <c r="X25" s="22">
        <v>3200000</v>
      </c>
      <c r="Y25" s="22">
        <v>-3043528</v>
      </c>
      <c r="Z25" s="23">
        <v>-95.110249999999994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180208122</v>
      </c>
      <c r="F32" s="31">
        <f t="shared" si="0"/>
        <v>180208122</v>
      </c>
      <c r="G32" s="31">
        <f t="shared" si="0"/>
        <v>0</v>
      </c>
      <c r="H32" s="31">
        <f t="shared" si="0"/>
        <v>10267660</v>
      </c>
      <c r="I32" s="31">
        <f t="shared" si="0"/>
        <v>9632944</v>
      </c>
      <c r="J32" s="31">
        <f t="shared" si="0"/>
        <v>19900604</v>
      </c>
      <c r="K32" s="31">
        <f t="shared" si="0"/>
        <v>9574945</v>
      </c>
      <c r="L32" s="31">
        <f t="shared" si="0"/>
        <v>0</v>
      </c>
      <c r="M32" s="31">
        <f t="shared" si="0"/>
        <v>10241140</v>
      </c>
      <c r="N32" s="31">
        <f t="shared" si="0"/>
        <v>19816085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39716689</v>
      </c>
      <c r="X32" s="31">
        <f t="shared" si="0"/>
        <v>93061048</v>
      </c>
      <c r="Y32" s="31">
        <f t="shared" si="0"/>
        <v>-53344359</v>
      </c>
      <c r="Z32" s="32">
        <f>+IF(X32&lt;&gt;0,+(Y32/X32)*100,0)</f>
        <v>-57.3218979867925</v>
      </c>
      <c r="AA32" s="29">
        <f>SUM(AA6:AA31)</f>
        <v>180208122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25870768</v>
      </c>
      <c r="F34" s="22">
        <v>25870768</v>
      </c>
      <c r="G34" s="22"/>
      <c r="H34" s="22">
        <v>1442253</v>
      </c>
      <c r="I34" s="22">
        <v>1205159</v>
      </c>
      <c r="J34" s="22">
        <v>2647412</v>
      </c>
      <c r="K34" s="22">
        <v>1158958</v>
      </c>
      <c r="L34" s="22"/>
      <c r="M34" s="22">
        <v>1296709</v>
      </c>
      <c r="N34" s="22">
        <v>2455667</v>
      </c>
      <c r="O34" s="22"/>
      <c r="P34" s="22"/>
      <c r="Q34" s="22"/>
      <c r="R34" s="22"/>
      <c r="S34" s="22"/>
      <c r="T34" s="22"/>
      <c r="U34" s="22"/>
      <c r="V34" s="22"/>
      <c r="W34" s="22">
        <v>5103079</v>
      </c>
      <c r="X34" s="22">
        <v>12935374</v>
      </c>
      <c r="Y34" s="22">
        <v>-7832295</v>
      </c>
      <c r="Z34" s="23">
        <v>-60.549428257737269</v>
      </c>
      <c r="AA34" s="20">
        <v>25870768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81000000</v>
      </c>
      <c r="F36" s="22">
        <v>81000000</v>
      </c>
      <c r="G36" s="22"/>
      <c r="H36" s="22">
        <v>17152820</v>
      </c>
      <c r="I36" s="22">
        <v>16680717</v>
      </c>
      <c r="J36" s="22">
        <v>33833537</v>
      </c>
      <c r="K36" s="22">
        <v>8889821</v>
      </c>
      <c r="L36" s="22"/>
      <c r="M36" s="22"/>
      <c r="N36" s="22">
        <v>8889821</v>
      </c>
      <c r="O36" s="22"/>
      <c r="P36" s="22"/>
      <c r="Q36" s="22"/>
      <c r="R36" s="22"/>
      <c r="S36" s="22"/>
      <c r="T36" s="22"/>
      <c r="U36" s="22"/>
      <c r="V36" s="22"/>
      <c r="W36" s="22">
        <v>42723358</v>
      </c>
      <c r="X36" s="22">
        <v>41310000</v>
      </c>
      <c r="Y36" s="22">
        <v>1413358</v>
      </c>
      <c r="Z36" s="23">
        <v>3.421345921084483</v>
      </c>
      <c r="AA36" s="20">
        <v>81000000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9350729</v>
      </c>
      <c r="F37" s="22">
        <v>9350729</v>
      </c>
      <c r="G37" s="22"/>
      <c r="H37" s="22">
        <v>840671</v>
      </c>
      <c r="I37" s="22">
        <v>230598</v>
      </c>
      <c r="J37" s="22">
        <v>1071269</v>
      </c>
      <c r="K37" s="22">
        <v>212208</v>
      </c>
      <c r="L37" s="22"/>
      <c r="M37" s="22">
        <v>205847</v>
      </c>
      <c r="N37" s="22">
        <v>418055</v>
      </c>
      <c r="O37" s="22"/>
      <c r="P37" s="22"/>
      <c r="Q37" s="22"/>
      <c r="R37" s="22"/>
      <c r="S37" s="22"/>
      <c r="T37" s="22"/>
      <c r="U37" s="22"/>
      <c r="V37" s="22"/>
      <c r="W37" s="22">
        <v>1489324</v>
      </c>
      <c r="X37" s="22">
        <v>4862381</v>
      </c>
      <c r="Y37" s="22">
        <v>-3373057</v>
      </c>
      <c r="Z37" s="23">
        <v>-69.370479195274896</v>
      </c>
      <c r="AA37" s="20">
        <v>9350729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59860370</v>
      </c>
      <c r="F38" s="22">
        <v>59860370</v>
      </c>
      <c r="G38" s="22"/>
      <c r="H38" s="22"/>
      <c r="I38" s="22"/>
      <c r="J38" s="22"/>
      <c r="K38" s="22">
        <v>-1763</v>
      </c>
      <c r="L38" s="22"/>
      <c r="M38" s="22"/>
      <c r="N38" s="22">
        <v>-1763</v>
      </c>
      <c r="O38" s="22"/>
      <c r="P38" s="22"/>
      <c r="Q38" s="22"/>
      <c r="R38" s="22"/>
      <c r="S38" s="22"/>
      <c r="T38" s="22"/>
      <c r="U38" s="22"/>
      <c r="V38" s="22"/>
      <c r="W38" s="22">
        <v>-1763</v>
      </c>
      <c r="X38" s="22">
        <v>51479918</v>
      </c>
      <c r="Y38" s="22">
        <v>-51481681</v>
      </c>
      <c r="Z38" s="23">
        <v>-100.00342463637956</v>
      </c>
      <c r="AA38" s="20">
        <v>59860370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4080000</v>
      </c>
      <c r="F39" s="22">
        <v>4080000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2040000</v>
      </c>
      <c r="Y39" s="22">
        <v>-2040000</v>
      </c>
      <c r="Z39" s="23">
        <v>-100</v>
      </c>
      <c r="AA39" s="20">
        <v>4080000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5606180</v>
      </c>
      <c r="F41" s="22">
        <v>5606180</v>
      </c>
      <c r="G41" s="22"/>
      <c r="H41" s="22">
        <v>2409992</v>
      </c>
      <c r="I41" s="22">
        <v>1780598</v>
      </c>
      <c r="J41" s="22">
        <v>4190590</v>
      </c>
      <c r="K41" s="22">
        <v>22831</v>
      </c>
      <c r="L41" s="22"/>
      <c r="M41" s="22">
        <v>22345</v>
      </c>
      <c r="N41" s="22">
        <v>45176</v>
      </c>
      <c r="O41" s="22"/>
      <c r="P41" s="22"/>
      <c r="Q41" s="22"/>
      <c r="R41" s="22"/>
      <c r="S41" s="22"/>
      <c r="T41" s="22"/>
      <c r="U41" s="22"/>
      <c r="V41" s="22"/>
      <c r="W41" s="22">
        <v>4235766</v>
      </c>
      <c r="X41" s="22">
        <v>2803094</v>
      </c>
      <c r="Y41" s="22">
        <v>1432672</v>
      </c>
      <c r="Z41" s="23">
        <v>51.110380172766234</v>
      </c>
      <c r="AA41" s="20">
        <v>5606180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1048782</v>
      </c>
      <c r="F44" s="22">
        <v>1048782</v>
      </c>
      <c r="G44" s="22"/>
      <c r="H44" s="22">
        <v>218616</v>
      </c>
      <c r="I44" s="22">
        <v>40257</v>
      </c>
      <c r="J44" s="22">
        <v>258873</v>
      </c>
      <c r="K44" s="22">
        <v>133116</v>
      </c>
      <c r="L44" s="22"/>
      <c r="M44" s="22">
        <v>28785</v>
      </c>
      <c r="N44" s="22">
        <v>161901</v>
      </c>
      <c r="O44" s="22"/>
      <c r="P44" s="22"/>
      <c r="Q44" s="22"/>
      <c r="R44" s="22"/>
      <c r="S44" s="22"/>
      <c r="T44" s="22"/>
      <c r="U44" s="22"/>
      <c r="V44" s="22"/>
      <c r="W44" s="22">
        <v>420774</v>
      </c>
      <c r="X44" s="22">
        <v>524388</v>
      </c>
      <c r="Y44" s="22">
        <v>-103614</v>
      </c>
      <c r="Z44" s="23">
        <v>-19.759033387491705</v>
      </c>
      <c r="AA44" s="20">
        <v>1048782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186816829</v>
      </c>
      <c r="F47" s="31">
        <f t="shared" si="1"/>
        <v>186816829</v>
      </c>
      <c r="G47" s="31">
        <f t="shared" si="1"/>
        <v>0</v>
      </c>
      <c r="H47" s="31">
        <f t="shared" si="1"/>
        <v>22064352</v>
      </c>
      <c r="I47" s="31">
        <f t="shared" si="1"/>
        <v>19937329</v>
      </c>
      <c r="J47" s="31">
        <f t="shared" si="1"/>
        <v>42001681</v>
      </c>
      <c r="K47" s="31">
        <f t="shared" si="1"/>
        <v>10415171</v>
      </c>
      <c r="L47" s="31">
        <f t="shared" si="1"/>
        <v>0</v>
      </c>
      <c r="M47" s="31">
        <f t="shared" si="1"/>
        <v>1553686</v>
      </c>
      <c r="N47" s="31">
        <f t="shared" si="1"/>
        <v>11968857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53970538</v>
      </c>
      <c r="X47" s="31">
        <f t="shared" si="1"/>
        <v>115955155</v>
      </c>
      <c r="Y47" s="31">
        <f t="shared" si="1"/>
        <v>-61984617</v>
      </c>
      <c r="Z47" s="32">
        <f>+IF(X47&lt;&gt;0,+(Y47/X47)*100,0)</f>
        <v>-53.455680344698777</v>
      </c>
      <c r="AA47" s="29">
        <f>SUM(AA34:AA46)</f>
        <v>186816829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-6608707</v>
      </c>
      <c r="F48" s="41">
        <f t="shared" si="2"/>
        <v>-6608707</v>
      </c>
      <c r="G48" s="41">
        <f t="shared" si="2"/>
        <v>0</v>
      </c>
      <c r="H48" s="41">
        <f t="shared" si="2"/>
        <v>-11796692</v>
      </c>
      <c r="I48" s="41">
        <f t="shared" si="2"/>
        <v>-10304385</v>
      </c>
      <c r="J48" s="41">
        <f t="shared" si="2"/>
        <v>-22101077</v>
      </c>
      <c r="K48" s="41">
        <f t="shared" si="2"/>
        <v>-840226</v>
      </c>
      <c r="L48" s="41">
        <f t="shared" si="2"/>
        <v>0</v>
      </c>
      <c r="M48" s="41">
        <f t="shared" si="2"/>
        <v>8687454</v>
      </c>
      <c r="N48" s="41">
        <f t="shared" si="2"/>
        <v>7847228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-14253849</v>
      </c>
      <c r="X48" s="41">
        <f t="shared" si="2"/>
        <v>-22894107</v>
      </c>
      <c r="Y48" s="41">
        <f t="shared" si="2"/>
        <v>8640258</v>
      </c>
      <c r="Z48" s="42">
        <f>+IF(X48&lt;&gt;0,+(Y48/X48)*100,0)</f>
        <v>-37.740096174094056</v>
      </c>
      <c r="AA48" s="39">
        <f>+AA32-AA47</f>
        <v>-6608707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-6608707</v>
      </c>
      <c r="F51" s="50">
        <f t="shared" si="3"/>
        <v>-6608707</v>
      </c>
      <c r="G51" s="50">
        <f t="shared" si="3"/>
        <v>0</v>
      </c>
      <c r="H51" s="50">
        <f t="shared" si="3"/>
        <v>-11796692</v>
      </c>
      <c r="I51" s="50">
        <f t="shared" si="3"/>
        <v>-10304385</v>
      </c>
      <c r="J51" s="50">
        <f t="shared" si="3"/>
        <v>-22101077</v>
      </c>
      <c r="K51" s="50">
        <f t="shared" si="3"/>
        <v>-840226</v>
      </c>
      <c r="L51" s="50">
        <f t="shared" si="3"/>
        <v>0</v>
      </c>
      <c r="M51" s="50">
        <f t="shared" si="3"/>
        <v>8687454</v>
      </c>
      <c r="N51" s="50">
        <f t="shared" si="3"/>
        <v>7847228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-14253849</v>
      </c>
      <c r="X51" s="50">
        <f t="shared" si="3"/>
        <v>-22894107</v>
      </c>
      <c r="Y51" s="50">
        <f t="shared" si="3"/>
        <v>8640258</v>
      </c>
      <c r="Z51" s="51">
        <f>+IF(X51&lt;&gt;0,+(Y51/X51)*100,0)</f>
        <v>-37.740096174094056</v>
      </c>
      <c r="AA51" s="48">
        <f>SUM(AA48:AA50)</f>
        <v>-6608707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-6608707</v>
      </c>
      <c r="F53" s="56">
        <f t="shared" si="4"/>
        <v>-6608707</v>
      </c>
      <c r="G53" s="56">
        <f t="shared" si="4"/>
        <v>0</v>
      </c>
      <c r="H53" s="56">
        <f t="shared" si="4"/>
        <v>-11796692</v>
      </c>
      <c r="I53" s="56">
        <f t="shared" si="4"/>
        <v>-10304385</v>
      </c>
      <c r="J53" s="56">
        <f t="shared" si="4"/>
        <v>-22101077</v>
      </c>
      <c r="K53" s="56">
        <f t="shared" si="4"/>
        <v>-840226</v>
      </c>
      <c r="L53" s="56">
        <f t="shared" si="4"/>
        <v>0</v>
      </c>
      <c r="M53" s="56">
        <f t="shared" si="4"/>
        <v>8687454</v>
      </c>
      <c r="N53" s="56">
        <f t="shared" si="4"/>
        <v>7847228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-14253849</v>
      </c>
      <c r="X53" s="56">
        <f t="shared" si="4"/>
        <v>-22894107</v>
      </c>
      <c r="Y53" s="56">
        <f t="shared" si="4"/>
        <v>8640258</v>
      </c>
      <c r="Z53" s="57">
        <f>+IF(X53&lt;&gt;0,+(Y53/X53)*100,0)</f>
        <v>-37.740096174094056</v>
      </c>
      <c r="AA53" s="54">
        <f>+AA51-AA52</f>
        <v>-6608707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-6608707</v>
      </c>
      <c r="F56" s="50">
        <f t="shared" si="5"/>
        <v>-6608707</v>
      </c>
      <c r="G56" s="50">
        <f t="shared" si="5"/>
        <v>0</v>
      </c>
      <c r="H56" s="50">
        <f t="shared" si="5"/>
        <v>-11796692</v>
      </c>
      <c r="I56" s="50">
        <f t="shared" si="5"/>
        <v>-10304385</v>
      </c>
      <c r="J56" s="50">
        <f t="shared" si="5"/>
        <v>-22101077</v>
      </c>
      <c r="K56" s="50">
        <f t="shared" si="5"/>
        <v>-840226</v>
      </c>
      <c r="L56" s="50">
        <f t="shared" si="5"/>
        <v>0</v>
      </c>
      <c r="M56" s="50">
        <f t="shared" si="5"/>
        <v>8687454</v>
      </c>
      <c r="N56" s="50">
        <f t="shared" si="5"/>
        <v>7847228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-14253849</v>
      </c>
      <c r="X56" s="50">
        <f t="shared" si="5"/>
        <v>-22894107</v>
      </c>
      <c r="Y56" s="50">
        <f t="shared" si="5"/>
        <v>8640258</v>
      </c>
      <c r="Z56" s="51">
        <f>+IF(X56&lt;&gt;0,+(Y56/X56)*100,0)</f>
        <v>-37.740096174094056</v>
      </c>
      <c r="AA56" s="48">
        <f>SUM(AA53:AA55)</f>
        <v>-6608707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-6608707</v>
      </c>
      <c r="F59" s="67">
        <f t="shared" si="6"/>
        <v>-6608707</v>
      </c>
      <c r="G59" s="67">
        <f t="shared" si="6"/>
        <v>0</v>
      </c>
      <c r="H59" s="67">
        <f t="shared" si="6"/>
        <v>-11796692</v>
      </c>
      <c r="I59" s="67">
        <f t="shared" si="6"/>
        <v>-10304385</v>
      </c>
      <c r="J59" s="67">
        <f t="shared" si="6"/>
        <v>-22101077</v>
      </c>
      <c r="K59" s="67">
        <f t="shared" si="6"/>
        <v>-840226</v>
      </c>
      <c r="L59" s="67">
        <f t="shared" si="6"/>
        <v>0</v>
      </c>
      <c r="M59" s="67">
        <f t="shared" si="6"/>
        <v>8687454</v>
      </c>
      <c r="N59" s="67">
        <f t="shared" si="6"/>
        <v>7847228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-14253849</v>
      </c>
      <c r="X59" s="67">
        <f t="shared" si="6"/>
        <v>-22894107</v>
      </c>
      <c r="Y59" s="67">
        <f t="shared" si="6"/>
        <v>8640258</v>
      </c>
      <c r="Z59" s="68">
        <f>+IF(X59&lt;&gt;0,+(Y59/X59)*100,0)</f>
        <v>-37.740096174094056</v>
      </c>
      <c r="AA59" s="65">
        <f>SUM(AA56:AA58)</f>
        <v>-6608707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90043564</v>
      </c>
      <c r="D6" s="20"/>
      <c r="E6" s="21">
        <v>109264152</v>
      </c>
      <c r="F6" s="22">
        <v>109264152</v>
      </c>
      <c r="G6" s="22">
        <v>10706214</v>
      </c>
      <c r="H6" s="22">
        <v>9321698</v>
      </c>
      <c r="I6" s="22">
        <v>8320827</v>
      </c>
      <c r="J6" s="22">
        <v>28348739</v>
      </c>
      <c r="K6" s="22">
        <v>8202956</v>
      </c>
      <c r="L6" s="22">
        <v>8166346</v>
      </c>
      <c r="M6" s="22">
        <v>8338904</v>
      </c>
      <c r="N6" s="22">
        <v>24708206</v>
      </c>
      <c r="O6" s="22"/>
      <c r="P6" s="22"/>
      <c r="Q6" s="22"/>
      <c r="R6" s="22"/>
      <c r="S6" s="22"/>
      <c r="T6" s="22"/>
      <c r="U6" s="22"/>
      <c r="V6" s="22"/>
      <c r="W6" s="22">
        <v>53056945</v>
      </c>
      <c r="X6" s="22">
        <v>54632076</v>
      </c>
      <c r="Y6" s="22">
        <v>-1575131</v>
      </c>
      <c r="Z6" s="23">
        <v>-2.8831615331623128</v>
      </c>
      <c r="AA6" s="20">
        <v>109264152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129306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36573998</v>
      </c>
      <c r="D25" s="20"/>
      <c r="E25" s="21">
        <v>36000000</v>
      </c>
      <c r="F25" s="22">
        <v>36000000</v>
      </c>
      <c r="G25" s="22"/>
      <c r="H25" s="22">
        <v>14999964</v>
      </c>
      <c r="I25" s="22"/>
      <c r="J25" s="22">
        <v>14999964</v>
      </c>
      <c r="K25" s="22"/>
      <c r="L25" s="22"/>
      <c r="M25" s="22">
        <v>8203271</v>
      </c>
      <c r="N25" s="22">
        <v>8203271</v>
      </c>
      <c r="O25" s="22"/>
      <c r="P25" s="22"/>
      <c r="Q25" s="22"/>
      <c r="R25" s="22"/>
      <c r="S25" s="22"/>
      <c r="T25" s="22"/>
      <c r="U25" s="22"/>
      <c r="V25" s="22"/>
      <c r="W25" s="22">
        <v>23203235</v>
      </c>
      <c r="X25" s="22">
        <v>24000000</v>
      </c>
      <c r="Y25" s="22">
        <v>-796765</v>
      </c>
      <c r="Z25" s="23">
        <v>-3.3198541666666666</v>
      </c>
      <c r="AA25" s="20">
        <v>36000000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320275</v>
      </c>
      <c r="D28" s="20"/>
      <c r="E28" s="21">
        <v>2000004</v>
      </c>
      <c r="F28" s="22">
        <v>2000004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1000002</v>
      </c>
      <c r="Y28" s="22">
        <v>-1000002</v>
      </c>
      <c r="Z28" s="23">
        <v>-100</v>
      </c>
      <c r="AA28" s="20">
        <v>2000004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127067143</v>
      </c>
      <c r="D32" s="29">
        <f t="shared" ref="D32:Y32" si="0">SUM(D6:D31)</f>
        <v>0</v>
      </c>
      <c r="E32" s="30">
        <f t="shared" si="0"/>
        <v>147264156</v>
      </c>
      <c r="F32" s="31">
        <f t="shared" si="0"/>
        <v>147264156</v>
      </c>
      <c r="G32" s="31">
        <f t="shared" si="0"/>
        <v>10706214</v>
      </c>
      <c r="H32" s="31">
        <f t="shared" si="0"/>
        <v>24321662</v>
      </c>
      <c r="I32" s="31">
        <f t="shared" si="0"/>
        <v>8320827</v>
      </c>
      <c r="J32" s="31">
        <f t="shared" si="0"/>
        <v>43348703</v>
      </c>
      <c r="K32" s="31">
        <f t="shared" si="0"/>
        <v>8202956</v>
      </c>
      <c r="L32" s="31">
        <f t="shared" si="0"/>
        <v>8166346</v>
      </c>
      <c r="M32" s="31">
        <f t="shared" si="0"/>
        <v>16542175</v>
      </c>
      <c r="N32" s="31">
        <f t="shared" si="0"/>
        <v>32911477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76260180</v>
      </c>
      <c r="X32" s="31">
        <f t="shared" si="0"/>
        <v>79632078</v>
      </c>
      <c r="Y32" s="31">
        <f t="shared" si="0"/>
        <v>-3371898</v>
      </c>
      <c r="Z32" s="32">
        <f>+IF(X32&lt;&gt;0,+(Y32/X32)*100,0)</f>
        <v>-4.2343463647903299</v>
      </c>
      <c r="AA32" s="29">
        <f>SUM(AA6:AA31)</f>
        <v>147264156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9362005</v>
      </c>
      <c r="D34" s="20"/>
      <c r="E34" s="21">
        <v>9379140</v>
      </c>
      <c r="F34" s="22">
        <v>9379140</v>
      </c>
      <c r="G34" s="22">
        <v>734317</v>
      </c>
      <c r="H34" s="22">
        <v>784633</v>
      </c>
      <c r="I34" s="22">
        <v>817156</v>
      </c>
      <c r="J34" s="22">
        <v>2336106</v>
      </c>
      <c r="K34" s="22">
        <v>836557</v>
      </c>
      <c r="L34" s="22">
        <v>899336</v>
      </c>
      <c r="M34" s="22">
        <v>920022</v>
      </c>
      <c r="N34" s="22">
        <v>2655915</v>
      </c>
      <c r="O34" s="22"/>
      <c r="P34" s="22"/>
      <c r="Q34" s="22"/>
      <c r="R34" s="22"/>
      <c r="S34" s="22"/>
      <c r="T34" s="22"/>
      <c r="U34" s="22"/>
      <c r="V34" s="22"/>
      <c r="W34" s="22">
        <v>4992021</v>
      </c>
      <c r="X34" s="22">
        <v>4689570</v>
      </c>
      <c r="Y34" s="22">
        <v>302451</v>
      </c>
      <c r="Z34" s="23">
        <v>6.4494399273280916</v>
      </c>
      <c r="AA34" s="20">
        <v>9379140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91044547</v>
      </c>
      <c r="D36" s="20"/>
      <c r="E36" s="21">
        <v>123272208</v>
      </c>
      <c r="F36" s="22">
        <v>123272208</v>
      </c>
      <c r="G36" s="22">
        <v>11855777</v>
      </c>
      <c r="H36" s="22">
        <v>13485150</v>
      </c>
      <c r="I36" s="22">
        <v>6781568</v>
      </c>
      <c r="J36" s="22">
        <v>32122495</v>
      </c>
      <c r="K36" s="22">
        <v>7732133</v>
      </c>
      <c r="L36" s="22">
        <v>7196287</v>
      </c>
      <c r="M36" s="22">
        <v>7405685</v>
      </c>
      <c r="N36" s="22">
        <v>22334105</v>
      </c>
      <c r="O36" s="22"/>
      <c r="P36" s="22"/>
      <c r="Q36" s="22"/>
      <c r="R36" s="22"/>
      <c r="S36" s="22"/>
      <c r="T36" s="22"/>
      <c r="U36" s="22"/>
      <c r="V36" s="22"/>
      <c r="W36" s="22">
        <v>54456600</v>
      </c>
      <c r="X36" s="22">
        <v>61636104</v>
      </c>
      <c r="Y36" s="22">
        <v>-7179504</v>
      </c>
      <c r="Z36" s="23">
        <v>-11.648211898662511</v>
      </c>
      <c r="AA36" s="20">
        <v>123272208</v>
      </c>
    </row>
    <row r="37" spans="1:27" ht="13.5" x14ac:dyDescent="0.25">
      <c r="A37" s="19" t="s">
        <v>63</v>
      </c>
      <c r="B37" s="15" t="s">
        <v>32</v>
      </c>
      <c r="C37" s="20">
        <v>743869</v>
      </c>
      <c r="D37" s="20"/>
      <c r="E37" s="21">
        <v>179124</v>
      </c>
      <c r="F37" s="22">
        <v>179124</v>
      </c>
      <c r="G37" s="22">
        <v>583626</v>
      </c>
      <c r="H37" s="22">
        <v>33574</v>
      </c>
      <c r="I37" s="22">
        <v>15033</v>
      </c>
      <c r="J37" s="22">
        <v>632233</v>
      </c>
      <c r="K37" s="22">
        <v>45959</v>
      </c>
      <c r="L37" s="22">
        <v>285728</v>
      </c>
      <c r="M37" s="22">
        <v>281655</v>
      </c>
      <c r="N37" s="22">
        <v>613342</v>
      </c>
      <c r="O37" s="22"/>
      <c r="P37" s="22"/>
      <c r="Q37" s="22"/>
      <c r="R37" s="22"/>
      <c r="S37" s="22"/>
      <c r="T37" s="22"/>
      <c r="U37" s="22"/>
      <c r="V37" s="22"/>
      <c r="W37" s="22">
        <v>1245575</v>
      </c>
      <c r="X37" s="22">
        <v>89562</v>
      </c>
      <c r="Y37" s="22">
        <v>1156013</v>
      </c>
      <c r="Z37" s="23">
        <v>1290.7404926196377</v>
      </c>
      <c r="AA37" s="20">
        <v>179124</v>
      </c>
    </row>
    <row r="38" spans="1:27" ht="13.5" x14ac:dyDescent="0.25">
      <c r="A38" s="19" t="s">
        <v>64</v>
      </c>
      <c r="B38" s="15" t="s">
        <v>32</v>
      </c>
      <c r="C38" s="20">
        <v>-327479</v>
      </c>
      <c r="D38" s="20"/>
      <c r="E38" s="21">
        <v>1000008</v>
      </c>
      <c r="F38" s="22">
        <v>1000008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500004</v>
      </c>
      <c r="Y38" s="22">
        <v>-500004</v>
      </c>
      <c r="Z38" s="23">
        <v>-100</v>
      </c>
      <c r="AA38" s="20">
        <v>1000008</v>
      </c>
    </row>
    <row r="39" spans="1:27" ht="13.5" x14ac:dyDescent="0.25">
      <c r="A39" s="19" t="s">
        <v>65</v>
      </c>
      <c r="B39" s="15" t="s">
        <v>32</v>
      </c>
      <c r="C39" s="20">
        <v>8699997</v>
      </c>
      <c r="D39" s="20"/>
      <c r="E39" s="21">
        <v>3459600</v>
      </c>
      <c r="F39" s="22">
        <v>3459600</v>
      </c>
      <c r="G39" s="22">
        <v>671317</v>
      </c>
      <c r="H39" s="22">
        <v>722577</v>
      </c>
      <c r="I39" s="22">
        <v>690966</v>
      </c>
      <c r="J39" s="22">
        <v>2084860</v>
      </c>
      <c r="K39" s="22">
        <v>709166</v>
      </c>
      <c r="L39" s="22">
        <v>686247</v>
      </c>
      <c r="M39" s="22">
        <v>709119</v>
      </c>
      <c r="N39" s="22">
        <v>2104532</v>
      </c>
      <c r="O39" s="22"/>
      <c r="P39" s="22"/>
      <c r="Q39" s="22"/>
      <c r="R39" s="22"/>
      <c r="S39" s="22"/>
      <c r="T39" s="22"/>
      <c r="U39" s="22"/>
      <c r="V39" s="22"/>
      <c r="W39" s="22">
        <v>4189392</v>
      </c>
      <c r="X39" s="22">
        <v>1729800</v>
      </c>
      <c r="Y39" s="22">
        <v>2459592</v>
      </c>
      <c r="Z39" s="23">
        <v>142.18938605619147</v>
      </c>
      <c r="AA39" s="20">
        <v>3459600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782821</v>
      </c>
      <c r="D41" s="20"/>
      <c r="E41" s="21">
        <v>83736</v>
      </c>
      <c r="F41" s="22">
        <v>83736</v>
      </c>
      <c r="G41" s="22"/>
      <c r="H41" s="22">
        <v>9817</v>
      </c>
      <c r="I41" s="22">
        <v>2276</v>
      </c>
      <c r="J41" s="22">
        <v>12093</v>
      </c>
      <c r="K41" s="22">
        <v>99054</v>
      </c>
      <c r="L41" s="22">
        <v>5961</v>
      </c>
      <c r="M41" s="22">
        <v>7152</v>
      </c>
      <c r="N41" s="22">
        <v>112167</v>
      </c>
      <c r="O41" s="22"/>
      <c r="P41" s="22"/>
      <c r="Q41" s="22"/>
      <c r="R41" s="22"/>
      <c r="S41" s="22"/>
      <c r="T41" s="22"/>
      <c r="U41" s="22"/>
      <c r="V41" s="22"/>
      <c r="W41" s="22">
        <v>124260</v>
      </c>
      <c r="X41" s="22">
        <v>41868</v>
      </c>
      <c r="Y41" s="22">
        <v>82392</v>
      </c>
      <c r="Z41" s="23">
        <v>196.78991114932646</v>
      </c>
      <c r="AA41" s="20">
        <v>83736</v>
      </c>
    </row>
    <row r="42" spans="1:27" ht="13.5" x14ac:dyDescent="0.25">
      <c r="A42" s="19" t="s">
        <v>67</v>
      </c>
      <c r="B42" s="15" t="s">
        <v>32</v>
      </c>
      <c r="C42" s="20">
        <v>18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1025094</v>
      </c>
      <c r="D43" s="20"/>
      <c r="E43" s="21">
        <v>546096</v>
      </c>
      <c r="F43" s="22">
        <v>546096</v>
      </c>
      <c r="G43" s="22">
        <v>147787</v>
      </c>
      <c r="H43" s="22">
        <v>98474</v>
      </c>
      <c r="I43" s="22">
        <v>83701</v>
      </c>
      <c r="J43" s="22">
        <v>329962</v>
      </c>
      <c r="K43" s="22">
        <v>266740</v>
      </c>
      <c r="L43" s="22">
        <v>144713</v>
      </c>
      <c r="M43" s="22">
        <v>33353</v>
      </c>
      <c r="N43" s="22">
        <v>444806</v>
      </c>
      <c r="O43" s="22"/>
      <c r="P43" s="22"/>
      <c r="Q43" s="22"/>
      <c r="R43" s="22"/>
      <c r="S43" s="22"/>
      <c r="T43" s="22"/>
      <c r="U43" s="22"/>
      <c r="V43" s="22"/>
      <c r="W43" s="22">
        <v>774768</v>
      </c>
      <c r="X43" s="22">
        <v>273048</v>
      </c>
      <c r="Y43" s="22">
        <v>501720</v>
      </c>
      <c r="Z43" s="23">
        <v>183.74791245495297</v>
      </c>
      <c r="AA43" s="20">
        <v>546096</v>
      </c>
    </row>
    <row r="44" spans="1:27" ht="13.5" x14ac:dyDescent="0.25">
      <c r="A44" s="19" t="s">
        <v>69</v>
      </c>
      <c r="B44" s="15" t="s">
        <v>32</v>
      </c>
      <c r="C44" s="20">
        <v>1396593</v>
      </c>
      <c r="D44" s="20"/>
      <c r="E44" s="21">
        <v>358644</v>
      </c>
      <c r="F44" s="22">
        <v>358644</v>
      </c>
      <c r="G44" s="22">
        <v>100549</v>
      </c>
      <c r="H44" s="22">
        <v>48260</v>
      </c>
      <c r="I44" s="22">
        <v>65922</v>
      </c>
      <c r="J44" s="22">
        <v>214731</v>
      </c>
      <c r="K44" s="22">
        <v>65840</v>
      </c>
      <c r="L44" s="22">
        <v>121372</v>
      </c>
      <c r="M44" s="22">
        <v>57547</v>
      </c>
      <c r="N44" s="22">
        <v>244759</v>
      </c>
      <c r="O44" s="22"/>
      <c r="P44" s="22"/>
      <c r="Q44" s="22"/>
      <c r="R44" s="22"/>
      <c r="S44" s="22"/>
      <c r="T44" s="22"/>
      <c r="U44" s="22"/>
      <c r="V44" s="22"/>
      <c r="W44" s="22">
        <v>459490</v>
      </c>
      <c r="X44" s="22">
        <v>179322</v>
      </c>
      <c r="Y44" s="22">
        <v>280168</v>
      </c>
      <c r="Z44" s="23">
        <v>156.2373830316414</v>
      </c>
      <c r="AA44" s="20">
        <v>358644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112727465</v>
      </c>
      <c r="D47" s="29">
        <f t="shared" ref="D47:Y47" si="1">SUM(D34:D46)</f>
        <v>0</v>
      </c>
      <c r="E47" s="30">
        <f t="shared" si="1"/>
        <v>138278556</v>
      </c>
      <c r="F47" s="31">
        <f t="shared" si="1"/>
        <v>138278556</v>
      </c>
      <c r="G47" s="31">
        <f t="shared" si="1"/>
        <v>14093373</v>
      </c>
      <c r="H47" s="31">
        <f t="shared" si="1"/>
        <v>15182485</v>
      </c>
      <c r="I47" s="31">
        <f t="shared" si="1"/>
        <v>8456622</v>
      </c>
      <c r="J47" s="31">
        <f t="shared" si="1"/>
        <v>37732480</v>
      </c>
      <c r="K47" s="31">
        <f t="shared" si="1"/>
        <v>9755449</v>
      </c>
      <c r="L47" s="31">
        <f t="shared" si="1"/>
        <v>9339644</v>
      </c>
      <c r="M47" s="31">
        <f t="shared" si="1"/>
        <v>9414533</v>
      </c>
      <c r="N47" s="31">
        <f t="shared" si="1"/>
        <v>28509626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66242106</v>
      </c>
      <c r="X47" s="31">
        <f t="shared" si="1"/>
        <v>69139278</v>
      </c>
      <c r="Y47" s="31">
        <f t="shared" si="1"/>
        <v>-2897172</v>
      </c>
      <c r="Z47" s="32">
        <f>+IF(X47&lt;&gt;0,+(Y47/X47)*100,0)</f>
        <v>-4.1903417041757365</v>
      </c>
      <c r="AA47" s="29">
        <f>SUM(AA34:AA46)</f>
        <v>138278556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14339678</v>
      </c>
      <c r="D48" s="39">
        <f t="shared" si="2"/>
        <v>0</v>
      </c>
      <c r="E48" s="40">
        <f t="shared" si="2"/>
        <v>8985600</v>
      </c>
      <c r="F48" s="41">
        <f t="shared" si="2"/>
        <v>8985600</v>
      </c>
      <c r="G48" s="41">
        <f t="shared" si="2"/>
        <v>-3387159</v>
      </c>
      <c r="H48" s="41">
        <f t="shared" si="2"/>
        <v>9139177</v>
      </c>
      <c r="I48" s="41">
        <f t="shared" si="2"/>
        <v>-135795</v>
      </c>
      <c r="J48" s="41">
        <f t="shared" si="2"/>
        <v>5616223</v>
      </c>
      <c r="K48" s="41">
        <f t="shared" si="2"/>
        <v>-1552493</v>
      </c>
      <c r="L48" s="41">
        <f t="shared" si="2"/>
        <v>-1173298</v>
      </c>
      <c r="M48" s="41">
        <f t="shared" si="2"/>
        <v>7127642</v>
      </c>
      <c r="N48" s="41">
        <f t="shared" si="2"/>
        <v>4401851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10018074</v>
      </c>
      <c r="X48" s="41">
        <f t="shared" si="2"/>
        <v>10492800</v>
      </c>
      <c r="Y48" s="41">
        <f t="shared" si="2"/>
        <v>-474726</v>
      </c>
      <c r="Z48" s="42">
        <f>+IF(X48&lt;&gt;0,+(Y48/X48)*100,0)</f>
        <v>-4.5243023787740162</v>
      </c>
      <c r="AA48" s="39">
        <f>+AA32-AA47</f>
        <v>8985600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14339678</v>
      </c>
      <c r="D51" s="48">
        <f t="shared" si="3"/>
        <v>0</v>
      </c>
      <c r="E51" s="49">
        <f t="shared" si="3"/>
        <v>8985600</v>
      </c>
      <c r="F51" s="50">
        <f t="shared" si="3"/>
        <v>8985600</v>
      </c>
      <c r="G51" s="50">
        <f t="shared" si="3"/>
        <v>-3387159</v>
      </c>
      <c r="H51" s="50">
        <f t="shared" si="3"/>
        <v>9139177</v>
      </c>
      <c r="I51" s="50">
        <f t="shared" si="3"/>
        <v>-135795</v>
      </c>
      <c r="J51" s="50">
        <f t="shared" si="3"/>
        <v>5616223</v>
      </c>
      <c r="K51" s="50">
        <f t="shared" si="3"/>
        <v>-1552493</v>
      </c>
      <c r="L51" s="50">
        <f t="shared" si="3"/>
        <v>-1173298</v>
      </c>
      <c r="M51" s="50">
        <f t="shared" si="3"/>
        <v>7127642</v>
      </c>
      <c r="N51" s="50">
        <f t="shared" si="3"/>
        <v>4401851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10018074</v>
      </c>
      <c r="X51" s="50">
        <f t="shared" si="3"/>
        <v>10492800</v>
      </c>
      <c r="Y51" s="50">
        <f t="shared" si="3"/>
        <v>-474726</v>
      </c>
      <c r="Z51" s="51">
        <f>+IF(X51&lt;&gt;0,+(Y51/X51)*100,0)</f>
        <v>-4.5243023787740162</v>
      </c>
      <c r="AA51" s="48">
        <f>SUM(AA48:AA50)</f>
        <v>8985600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14339678</v>
      </c>
      <c r="D53" s="54">
        <f>+D51-D52</f>
        <v>0</v>
      </c>
      <c r="E53" s="55">
        <f t="shared" si="4"/>
        <v>8985600</v>
      </c>
      <c r="F53" s="56">
        <f t="shared" si="4"/>
        <v>8985600</v>
      </c>
      <c r="G53" s="56">
        <f t="shared" si="4"/>
        <v>-3387159</v>
      </c>
      <c r="H53" s="56">
        <f t="shared" si="4"/>
        <v>9139177</v>
      </c>
      <c r="I53" s="56">
        <f t="shared" si="4"/>
        <v>-135795</v>
      </c>
      <c r="J53" s="56">
        <f t="shared" si="4"/>
        <v>5616223</v>
      </c>
      <c r="K53" s="56">
        <f t="shared" si="4"/>
        <v>-1552493</v>
      </c>
      <c r="L53" s="56">
        <f t="shared" si="4"/>
        <v>-1173298</v>
      </c>
      <c r="M53" s="56">
        <f t="shared" si="4"/>
        <v>7127642</v>
      </c>
      <c r="N53" s="56">
        <f t="shared" si="4"/>
        <v>4401851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10018074</v>
      </c>
      <c r="X53" s="56">
        <f t="shared" si="4"/>
        <v>10492800</v>
      </c>
      <c r="Y53" s="56">
        <f t="shared" si="4"/>
        <v>-474726</v>
      </c>
      <c r="Z53" s="57">
        <f>+IF(X53&lt;&gt;0,+(Y53/X53)*100,0)</f>
        <v>-4.5243023787740162</v>
      </c>
      <c r="AA53" s="54">
        <f>+AA51-AA52</f>
        <v>8985600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14339678</v>
      </c>
      <c r="D56" s="48">
        <f>SUM(D53:D55)</f>
        <v>0</v>
      </c>
      <c r="E56" s="49">
        <f t="shared" si="5"/>
        <v>8985600</v>
      </c>
      <c r="F56" s="50">
        <f t="shared" si="5"/>
        <v>8985600</v>
      </c>
      <c r="G56" s="50">
        <f t="shared" si="5"/>
        <v>-3387159</v>
      </c>
      <c r="H56" s="50">
        <f t="shared" si="5"/>
        <v>9139177</v>
      </c>
      <c r="I56" s="50">
        <f t="shared" si="5"/>
        <v>-135795</v>
      </c>
      <c r="J56" s="50">
        <f t="shared" si="5"/>
        <v>5616223</v>
      </c>
      <c r="K56" s="50">
        <f t="shared" si="5"/>
        <v>-1552493</v>
      </c>
      <c r="L56" s="50">
        <f t="shared" si="5"/>
        <v>-1173298</v>
      </c>
      <c r="M56" s="50">
        <f t="shared" si="5"/>
        <v>7127642</v>
      </c>
      <c r="N56" s="50">
        <f t="shared" si="5"/>
        <v>4401851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10018074</v>
      </c>
      <c r="X56" s="50">
        <f t="shared" si="5"/>
        <v>10492800</v>
      </c>
      <c r="Y56" s="50">
        <f t="shared" si="5"/>
        <v>-474726</v>
      </c>
      <c r="Z56" s="51">
        <f>+IF(X56&lt;&gt;0,+(Y56/X56)*100,0)</f>
        <v>-4.5243023787740162</v>
      </c>
      <c r="AA56" s="48">
        <f>SUM(AA53:AA55)</f>
        <v>8985600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14339678</v>
      </c>
      <c r="D59" s="65">
        <f>SUM(D56:D58)</f>
        <v>0</v>
      </c>
      <c r="E59" s="66">
        <f t="shared" si="6"/>
        <v>8985600</v>
      </c>
      <c r="F59" s="67">
        <f t="shared" si="6"/>
        <v>8985600</v>
      </c>
      <c r="G59" s="67">
        <f t="shared" si="6"/>
        <v>-3387159</v>
      </c>
      <c r="H59" s="67">
        <f t="shared" si="6"/>
        <v>9139177</v>
      </c>
      <c r="I59" s="67">
        <f t="shared" si="6"/>
        <v>-135795</v>
      </c>
      <c r="J59" s="67">
        <f t="shared" si="6"/>
        <v>5616223</v>
      </c>
      <c r="K59" s="67">
        <f t="shared" si="6"/>
        <v>-1552493</v>
      </c>
      <c r="L59" s="67">
        <f t="shared" si="6"/>
        <v>-1173298</v>
      </c>
      <c r="M59" s="67">
        <f t="shared" si="6"/>
        <v>7127642</v>
      </c>
      <c r="N59" s="67">
        <f t="shared" si="6"/>
        <v>4401851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10018074</v>
      </c>
      <c r="X59" s="67">
        <f t="shared" si="6"/>
        <v>10492800</v>
      </c>
      <c r="Y59" s="67">
        <f t="shared" si="6"/>
        <v>-474726</v>
      </c>
      <c r="Z59" s="68">
        <f>+IF(X59&lt;&gt;0,+(Y59/X59)*100,0)</f>
        <v>-4.5243023787740162</v>
      </c>
      <c r="AA59" s="65">
        <f>SUM(AA56:AA58)</f>
        <v>8985600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217904350</v>
      </c>
      <c r="D6" s="20"/>
      <c r="E6" s="21">
        <v>280454000</v>
      </c>
      <c r="F6" s="22">
        <v>280454000</v>
      </c>
      <c r="G6" s="22">
        <v>20659313</v>
      </c>
      <c r="H6" s="22">
        <v>24872391</v>
      </c>
      <c r="I6" s="22">
        <v>24266806</v>
      </c>
      <c r="J6" s="22">
        <v>69798510</v>
      </c>
      <c r="K6" s="22">
        <v>18510122</v>
      </c>
      <c r="L6" s="22">
        <v>21274525</v>
      </c>
      <c r="M6" s="22">
        <v>18203710</v>
      </c>
      <c r="N6" s="22">
        <v>57988357</v>
      </c>
      <c r="O6" s="22"/>
      <c r="P6" s="22"/>
      <c r="Q6" s="22"/>
      <c r="R6" s="22"/>
      <c r="S6" s="22"/>
      <c r="T6" s="22"/>
      <c r="U6" s="22"/>
      <c r="V6" s="22"/>
      <c r="W6" s="22">
        <v>127786867</v>
      </c>
      <c r="X6" s="22">
        <v>140226978</v>
      </c>
      <c r="Y6" s="22">
        <v>-12440111</v>
      </c>
      <c r="Z6" s="23">
        <v>-8.8714106068805094</v>
      </c>
      <c r="AA6" s="20">
        <v>280454000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2342286</v>
      </c>
      <c r="D13" s="20"/>
      <c r="E13" s="21">
        <v>2253661</v>
      </c>
      <c r="F13" s="22">
        <v>2253661</v>
      </c>
      <c r="G13" s="22">
        <v>225109</v>
      </c>
      <c r="H13" s="22">
        <v>133512</v>
      </c>
      <c r="I13" s="22">
        <v>233594</v>
      </c>
      <c r="J13" s="22">
        <v>592215</v>
      </c>
      <c r="K13" s="22">
        <v>237174</v>
      </c>
      <c r="L13" s="22">
        <v>243594</v>
      </c>
      <c r="M13" s="22">
        <v>252785</v>
      </c>
      <c r="N13" s="22">
        <v>733553</v>
      </c>
      <c r="O13" s="22"/>
      <c r="P13" s="22"/>
      <c r="Q13" s="22"/>
      <c r="R13" s="22"/>
      <c r="S13" s="22"/>
      <c r="T13" s="22"/>
      <c r="U13" s="22"/>
      <c r="V13" s="22"/>
      <c r="W13" s="22">
        <v>1325768</v>
      </c>
      <c r="X13" s="22">
        <v>1126830</v>
      </c>
      <c r="Y13" s="22">
        <v>198938</v>
      </c>
      <c r="Z13" s="23">
        <v>17.654659531606363</v>
      </c>
      <c r="AA13" s="20">
        <v>2253661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124083</v>
      </c>
      <c r="D17" s="20"/>
      <c r="E17" s="21">
        <v>130660</v>
      </c>
      <c r="F17" s="22">
        <v>130660</v>
      </c>
      <c r="G17" s="22">
        <v>10888</v>
      </c>
      <c r="H17" s="22">
        <v>10888</v>
      </c>
      <c r="I17" s="22">
        <v>10888</v>
      </c>
      <c r="J17" s="22">
        <v>32664</v>
      </c>
      <c r="K17" s="22">
        <v>10888</v>
      </c>
      <c r="L17" s="22">
        <v>10888</v>
      </c>
      <c r="M17" s="22">
        <v>10888</v>
      </c>
      <c r="N17" s="22">
        <v>32664</v>
      </c>
      <c r="O17" s="22"/>
      <c r="P17" s="22"/>
      <c r="Q17" s="22"/>
      <c r="R17" s="22"/>
      <c r="S17" s="22"/>
      <c r="T17" s="22"/>
      <c r="U17" s="22"/>
      <c r="V17" s="22"/>
      <c r="W17" s="22">
        <v>65328</v>
      </c>
      <c r="X17" s="22">
        <v>65328</v>
      </c>
      <c r="Y17" s="22"/>
      <c r="Z17" s="23"/>
      <c r="AA17" s="20">
        <v>130660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187778</v>
      </c>
      <c r="D23" s="20"/>
      <c r="E23" s="21">
        <v>235671</v>
      </c>
      <c r="F23" s="22">
        <v>235671</v>
      </c>
      <c r="G23" s="22"/>
      <c r="H23" s="22">
        <v>8642</v>
      </c>
      <c r="I23" s="22">
        <v>5217</v>
      </c>
      <c r="J23" s="22">
        <v>13859</v>
      </c>
      <c r="K23" s="22">
        <v>2609</v>
      </c>
      <c r="L23" s="22">
        <v>1739</v>
      </c>
      <c r="M23" s="22">
        <v>51847</v>
      </c>
      <c r="N23" s="22">
        <v>56195</v>
      </c>
      <c r="O23" s="22"/>
      <c r="P23" s="22"/>
      <c r="Q23" s="22"/>
      <c r="R23" s="22"/>
      <c r="S23" s="22"/>
      <c r="T23" s="22"/>
      <c r="U23" s="22"/>
      <c r="V23" s="22"/>
      <c r="W23" s="22">
        <v>70054</v>
      </c>
      <c r="X23" s="22">
        <v>117834</v>
      </c>
      <c r="Y23" s="22">
        <v>-47780</v>
      </c>
      <c r="Z23" s="23">
        <v>-40.548568324931686</v>
      </c>
      <c r="AA23" s="20">
        <v>235671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13546558</v>
      </c>
      <c r="F28" s="22">
        <v>13546558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6773274</v>
      </c>
      <c r="Y28" s="22">
        <v>-6773274</v>
      </c>
      <c r="Z28" s="23">
        <v>-100</v>
      </c>
      <c r="AA28" s="20">
        <v>13546558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220558497</v>
      </c>
      <c r="D32" s="29">
        <f t="shared" ref="D32:Y32" si="0">SUM(D6:D31)</f>
        <v>0</v>
      </c>
      <c r="E32" s="30">
        <f t="shared" si="0"/>
        <v>342714750</v>
      </c>
      <c r="F32" s="31">
        <f t="shared" si="0"/>
        <v>342714750</v>
      </c>
      <c r="G32" s="31">
        <f t="shared" si="0"/>
        <v>42402560</v>
      </c>
      <c r="H32" s="31">
        <f t="shared" si="0"/>
        <v>25025433</v>
      </c>
      <c r="I32" s="31">
        <f t="shared" si="0"/>
        <v>24516505</v>
      </c>
      <c r="J32" s="31">
        <f t="shared" si="0"/>
        <v>91944498</v>
      </c>
      <c r="K32" s="31">
        <f t="shared" si="0"/>
        <v>18760793</v>
      </c>
      <c r="L32" s="31">
        <f t="shared" si="0"/>
        <v>21530746</v>
      </c>
      <c r="M32" s="31">
        <f t="shared" si="0"/>
        <v>35224980</v>
      </c>
      <c r="N32" s="31">
        <f t="shared" si="0"/>
        <v>75516519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167461017</v>
      </c>
      <c r="X32" s="31">
        <f t="shared" si="0"/>
        <v>171357342</v>
      </c>
      <c r="Y32" s="31">
        <f t="shared" si="0"/>
        <v>-3896325</v>
      </c>
      <c r="Z32" s="32">
        <f>+IF(X32&lt;&gt;0,+(Y32/X32)*100,0)</f>
        <v>-2.2738010256951813</v>
      </c>
      <c r="AA32" s="29">
        <f>SUM(AA6:AA31)</f>
        <v>342714750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19380660</v>
      </c>
      <c r="D34" s="20"/>
      <c r="E34" s="21">
        <v>20158037</v>
      </c>
      <c r="F34" s="22">
        <v>20158037</v>
      </c>
      <c r="G34" s="22">
        <v>1620851</v>
      </c>
      <c r="H34" s="22">
        <v>1615862</v>
      </c>
      <c r="I34" s="22">
        <v>1283586</v>
      </c>
      <c r="J34" s="22">
        <v>4520299</v>
      </c>
      <c r="K34" s="22">
        <v>2293457</v>
      </c>
      <c r="L34" s="22">
        <v>1724641</v>
      </c>
      <c r="M34" s="22"/>
      <c r="N34" s="22">
        <v>4018098</v>
      </c>
      <c r="O34" s="22"/>
      <c r="P34" s="22"/>
      <c r="Q34" s="22"/>
      <c r="R34" s="22"/>
      <c r="S34" s="22"/>
      <c r="T34" s="22"/>
      <c r="U34" s="22"/>
      <c r="V34" s="22"/>
      <c r="W34" s="22">
        <v>8538397</v>
      </c>
      <c r="X34" s="22">
        <v>10079046</v>
      </c>
      <c r="Y34" s="22">
        <v>-1540649</v>
      </c>
      <c r="Z34" s="23">
        <v>-15.285662948656054</v>
      </c>
      <c r="AA34" s="20">
        <v>20158037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208095515</v>
      </c>
      <c r="D36" s="20"/>
      <c r="E36" s="21">
        <v>175000000</v>
      </c>
      <c r="F36" s="22">
        <v>175000000</v>
      </c>
      <c r="G36" s="22">
        <v>2879088</v>
      </c>
      <c r="H36" s="22">
        <v>30883263</v>
      </c>
      <c r="I36" s="22"/>
      <c r="J36" s="22">
        <v>33762351</v>
      </c>
      <c r="K36" s="22"/>
      <c r="L36" s="22">
        <v>109060021</v>
      </c>
      <c r="M36" s="22">
        <v>27156208</v>
      </c>
      <c r="N36" s="22">
        <v>136216229</v>
      </c>
      <c r="O36" s="22"/>
      <c r="P36" s="22"/>
      <c r="Q36" s="22"/>
      <c r="R36" s="22"/>
      <c r="S36" s="22"/>
      <c r="T36" s="22"/>
      <c r="U36" s="22"/>
      <c r="V36" s="22"/>
      <c r="W36" s="22">
        <v>169978580</v>
      </c>
      <c r="X36" s="22">
        <v>87500004</v>
      </c>
      <c r="Y36" s="22">
        <v>82478576</v>
      </c>
      <c r="Z36" s="23">
        <v>94.261225405201117</v>
      </c>
      <c r="AA36" s="20">
        <v>175000000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8100000</v>
      </c>
      <c r="F38" s="22">
        <v>8100000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4050000</v>
      </c>
      <c r="Y38" s="22">
        <v>-4050000</v>
      </c>
      <c r="Z38" s="23">
        <v>-100</v>
      </c>
      <c r="AA38" s="20">
        <v>8100000</v>
      </c>
    </row>
    <row r="39" spans="1:27" ht="13.5" x14ac:dyDescent="0.25">
      <c r="A39" s="19" t="s">
        <v>65</v>
      </c>
      <c r="B39" s="15" t="s">
        <v>32</v>
      </c>
      <c r="C39" s="20">
        <v>7474022</v>
      </c>
      <c r="D39" s="20"/>
      <c r="E39" s="21">
        <v>7743548</v>
      </c>
      <c r="F39" s="22">
        <v>7743548</v>
      </c>
      <c r="G39" s="22"/>
      <c r="H39" s="22"/>
      <c r="I39" s="22"/>
      <c r="J39" s="22"/>
      <c r="K39" s="22"/>
      <c r="L39" s="22">
        <v>3226480</v>
      </c>
      <c r="M39" s="22"/>
      <c r="N39" s="22">
        <v>3226480</v>
      </c>
      <c r="O39" s="22"/>
      <c r="P39" s="22"/>
      <c r="Q39" s="22"/>
      <c r="R39" s="22"/>
      <c r="S39" s="22"/>
      <c r="T39" s="22"/>
      <c r="U39" s="22"/>
      <c r="V39" s="22"/>
      <c r="W39" s="22">
        <v>3226480</v>
      </c>
      <c r="X39" s="22">
        <v>3871842</v>
      </c>
      <c r="Y39" s="22">
        <v>-645362</v>
      </c>
      <c r="Z39" s="23">
        <v>-16.668087179177249</v>
      </c>
      <c r="AA39" s="20">
        <v>7743548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7036710</v>
      </c>
      <c r="D41" s="20"/>
      <c r="E41" s="21">
        <v>22194998</v>
      </c>
      <c r="F41" s="22">
        <v>22194998</v>
      </c>
      <c r="G41" s="22">
        <v>609543</v>
      </c>
      <c r="H41" s="22">
        <v>278181</v>
      </c>
      <c r="I41" s="22">
        <v>562934</v>
      </c>
      <c r="J41" s="22">
        <v>1450658</v>
      </c>
      <c r="K41" s="22">
        <v>505002</v>
      </c>
      <c r="L41" s="22">
        <v>724088</v>
      </c>
      <c r="M41" s="22">
        <v>519948</v>
      </c>
      <c r="N41" s="22">
        <v>1749038</v>
      </c>
      <c r="O41" s="22"/>
      <c r="P41" s="22"/>
      <c r="Q41" s="22"/>
      <c r="R41" s="22"/>
      <c r="S41" s="22"/>
      <c r="T41" s="22"/>
      <c r="U41" s="22"/>
      <c r="V41" s="22"/>
      <c r="W41" s="22">
        <v>3199696</v>
      </c>
      <c r="X41" s="22">
        <v>11097504</v>
      </c>
      <c r="Y41" s="22">
        <v>-7897808</v>
      </c>
      <c r="Z41" s="23">
        <v>-71.167426477160987</v>
      </c>
      <c r="AA41" s="20">
        <v>22194998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9115680</v>
      </c>
      <c r="D43" s="20"/>
      <c r="E43" s="21">
        <v>39990586</v>
      </c>
      <c r="F43" s="22">
        <v>39990586</v>
      </c>
      <c r="G43" s="22">
        <v>5073</v>
      </c>
      <c r="H43" s="22">
        <v>5643</v>
      </c>
      <c r="I43" s="22">
        <v>44029</v>
      </c>
      <c r="J43" s="22">
        <v>54745</v>
      </c>
      <c r="K43" s="22">
        <v>2825</v>
      </c>
      <c r="L43" s="22">
        <v>3288</v>
      </c>
      <c r="M43" s="22">
        <v>3075</v>
      </c>
      <c r="N43" s="22">
        <v>9188</v>
      </c>
      <c r="O43" s="22"/>
      <c r="P43" s="22"/>
      <c r="Q43" s="22"/>
      <c r="R43" s="22"/>
      <c r="S43" s="22"/>
      <c r="T43" s="22"/>
      <c r="U43" s="22"/>
      <c r="V43" s="22"/>
      <c r="W43" s="22">
        <v>63933</v>
      </c>
      <c r="X43" s="22">
        <v>19995294</v>
      </c>
      <c r="Y43" s="22">
        <v>-19931361</v>
      </c>
      <c r="Z43" s="23">
        <v>-99.680259765122742</v>
      </c>
      <c r="AA43" s="20">
        <v>39990586</v>
      </c>
    </row>
    <row r="44" spans="1:27" ht="13.5" x14ac:dyDescent="0.25">
      <c r="A44" s="19" t="s">
        <v>69</v>
      </c>
      <c r="B44" s="15" t="s">
        <v>32</v>
      </c>
      <c r="C44" s="20">
        <v>13234633</v>
      </c>
      <c r="D44" s="20"/>
      <c r="E44" s="21">
        <v>7189955</v>
      </c>
      <c r="F44" s="22">
        <v>7189955</v>
      </c>
      <c r="G44" s="22">
        <v>379528</v>
      </c>
      <c r="H44" s="22">
        <v>2148640</v>
      </c>
      <c r="I44" s="22">
        <v>993702</v>
      </c>
      <c r="J44" s="22">
        <v>3521870</v>
      </c>
      <c r="K44" s="22">
        <v>1681623</v>
      </c>
      <c r="L44" s="22">
        <v>1760414</v>
      </c>
      <c r="M44" s="22"/>
      <c r="N44" s="22">
        <v>3442037</v>
      </c>
      <c r="O44" s="22"/>
      <c r="P44" s="22"/>
      <c r="Q44" s="22"/>
      <c r="R44" s="22"/>
      <c r="S44" s="22"/>
      <c r="T44" s="22"/>
      <c r="U44" s="22"/>
      <c r="V44" s="22"/>
      <c r="W44" s="22">
        <v>6963907</v>
      </c>
      <c r="X44" s="22">
        <v>3594984</v>
      </c>
      <c r="Y44" s="22">
        <v>3368923</v>
      </c>
      <c r="Z44" s="23">
        <v>93.711766171977402</v>
      </c>
      <c r="AA44" s="20">
        <v>7189955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264337220</v>
      </c>
      <c r="D47" s="29">
        <f t="shared" ref="D47:Y47" si="1">SUM(D34:D46)</f>
        <v>0</v>
      </c>
      <c r="E47" s="30">
        <f t="shared" si="1"/>
        <v>280377124</v>
      </c>
      <c r="F47" s="31">
        <f t="shared" si="1"/>
        <v>280377124</v>
      </c>
      <c r="G47" s="31">
        <f t="shared" si="1"/>
        <v>5494083</v>
      </c>
      <c r="H47" s="31">
        <f t="shared" si="1"/>
        <v>34931589</v>
      </c>
      <c r="I47" s="31">
        <f t="shared" si="1"/>
        <v>2884251</v>
      </c>
      <c r="J47" s="31">
        <f t="shared" si="1"/>
        <v>43309923</v>
      </c>
      <c r="K47" s="31">
        <f t="shared" si="1"/>
        <v>4482907</v>
      </c>
      <c r="L47" s="31">
        <f t="shared" si="1"/>
        <v>116498932</v>
      </c>
      <c r="M47" s="31">
        <f t="shared" si="1"/>
        <v>27679231</v>
      </c>
      <c r="N47" s="31">
        <f t="shared" si="1"/>
        <v>148661070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191970993</v>
      </c>
      <c r="X47" s="31">
        <f t="shared" si="1"/>
        <v>140188674</v>
      </c>
      <c r="Y47" s="31">
        <f t="shared" si="1"/>
        <v>51782319</v>
      </c>
      <c r="Z47" s="32">
        <f>+IF(X47&lt;&gt;0,+(Y47/X47)*100,0)</f>
        <v>36.937590978284021</v>
      </c>
      <c r="AA47" s="29">
        <f>SUM(AA34:AA46)</f>
        <v>280377124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-43778723</v>
      </c>
      <c r="D48" s="39">
        <f t="shared" si="2"/>
        <v>0</v>
      </c>
      <c r="E48" s="40">
        <f t="shared" si="2"/>
        <v>62337626</v>
      </c>
      <c r="F48" s="41">
        <f t="shared" si="2"/>
        <v>62337626</v>
      </c>
      <c r="G48" s="41">
        <f t="shared" si="2"/>
        <v>36908477</v>
      </c>
      <c r="H48" s="41">
        <f t="shared" si="2"/>
        <v>-9906156</v>
      </c>
      <c r="I48" s="41">
        <f t="shared" si="2"/>
        <v>21632254</v>
      </c>
      <c r="J48" s="41">
        <f t="shared" si="2"/>
        <v>48634575</v>
      </c>
      <c r="K48" s="41">
        <f t="shared" si="2"/>
        <v>14277886</v>
      </c>
      <c r="L48" s="41">
        <f t="shared" si="2"/>
        <v>-94968186</v>
      </c>
      <c r="M48" s="41">
        <f t="shared" si="2"/>
        <v>7545749</v>
      </c>
      <c r="N48" s="41">
        <f t="shared" si="2"/>
        <v>-73144551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-24509976</v>
      </c>
      <c r="X48" s="41">
        <f t="shared" si="2"/>
        <v>31168668</v>
      </c>
      <c r="Y48" s="41">
        <f t="shared" si="2"/>
        <v>-55678644</v>
      </c>
      <c r="Z48" s="42">
        <f>+IF(X48&lt;&gt;0,+(Y48/X48)*100,0)</f>
        <v>-178.6365846625207</v>
      </c>
      <c r="AA48" s="39">
        <f>+AA32-AA47</f>
        <v>62337626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5480000</v>
      </c>
      <c r="F49" s="22">
        <v>5480000</v>
      </c>
      <c r="G49" s="22">
        <v>1250000</v>
      </c>
      <c r="H49" s="22"/>
      <c r="I49" s="22"/>
      <c r="J49" s="22">
        <v>1250000</v>
      </c>
      <c r="K49" s="22"/>
      <c r="L49" s="22">
        <v>-1250000</v>
      </c>
      <c r="M49" s="22"/>
      <c r="N49" s="22">
        <v>-1250000</v>
      </c>
      <c r="O49" s="22"/>
      <c r="P49" s="22"/>
      <c r="Q49" s="22"/>
      <c r="R49" s="22"/>
      <c r="S49" s="22"/>
      <c r="T49" s="22"/>
      <c r="U49" s="22"/>
      <c r="V49" s="22"/>
      <c r="W49" s="22"/>
      <c r="X49" s="22">
        <v>2739996</v>
      </c>
      <c r="Y49" s="22">
        <v>-2739996</v>
      </c>
      <c r="Z49" s="23">
        <v>-100</v>
      </c>
      <c r="AA49" s="20">
        <v>5480000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-43778723</v>
      </c>
      <c r="D51" s="48">
        <f t="shared" si="3"/>
        <v>0</v>
      </c>
      <c r="E51" s="49">
        <f t="shared" si="3"/>
        <v>67817626</v>
      </c>
      <c r="F51" s="50">
        <f t="shared" si="3"/>
        <v>67817626</v>
      </c>
      <c r="G51" s="50">
        <f t="shared" si="3"/>
        <v>38158477</v>
      </c>
      <c r="H51" s="50">
        <f t="shared" si="3"/>
        <v>-9906156</v>
      </c>
      <c r="I51" s="50">
        <f t="shared" si="3"/>
        <v>21632254</v>
      </c>
      <c r="J51" s="50">
        <f t="shared" si="3"/>
        <v>49884575</v>
      </c>
      <c r="K51" s="50">
        <f t="shared" si="3"/>
        <v>14277886</v>
      </c>
      <c r="L51" s="50">
        <f t="shared" si="3"/>
        <v>-96218186</v>
      </c>
      <c r="M51" s="50">
        <f t="shared" si="3"/>
        <v>7545749</v>
      </c>
      <c r="N51" s="50">
        <f t="shared" si="3"/>
        <v>-74394551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-24509976</v>
      </c>
      <c r="X51" s="50">
        <f t="shared" si="3"/>
        <v>33908664</v>
      </c>
      <c r="Y51" s="50">
        <f t="shared" si="3"/>
        <v>-58418640</v>
      </c>
      <c r="Z51" s="51">
        <f>+IF(X51&lt;&gt;0,+(Y51/X51)*100,0)</f>
        <v>-172.28234058410558</v>
      </c>
      <c r="AA51" s="48">
        <f>SUM(AA48:AA50)</f>
        <v>67817626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-43778723</v>
      </c>
      <c r="D53" s="54">
        <f>+D51-D52</f>
        <v>0</v>
      </c>
      <c r="E53" s="55">
        <f t="shared" si="4"/>
        <v>67817626</v>
      </c>
      <c r="F53" s="56">
        <f t="shared" si="4"/>
        <v>67817626</v>
      </c>
      <c r="G53" s="56">
        <f t="shared" si="4"/>
        <v>38158477</v>
      </c>
      <c r="H53" s="56">
        <f t="shared" si="4"/>
        <v>-9906156</v>
      </c>
      <c r="I53" s="56">
        <f t="shared" si="4"/>
        <v>21632254</v>
      </c>
      <c r="J53" s="56">
        <f t="shared" si="4"/>
        <v>49884575</v>
      </c>
      <c r="K53" s="56">
        <f t="shared" si="4"/>
        <v>14277886</v>
      </c>
      <c r="L53" s="56">
        <f t="shared" si="4"/>
        <v>-96218186</v>
      </c>
      <c r="M53" s="56">
        <f t="shared" si="4"/>
        <v>7545749</v>
      </c>
      <c r="N53" s="56">
        <f t="shared" si="4"/>
        <v>-74394551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-24509976</v>
      </c>
      <c r="X53" s="56">
        <f t="shared" si="4"/>
        <v>33908664</v>
      </c>
      <c r="Y53" s="56">
        <f t="shared" si="4"/>
        <v>-58418640</v>
      </c>
      <c r="Z53" s="57">
        <f>+IF(X53&lt;&gt;0,+(Y53/X53)*100,0)</f>
        <v>-172.28234058410558</v>
      </c>
      <c r="AA53" s="54">
        <f>+AA51-AA52</f>
        <v>67817626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-43778723</v>
      </c>
      <c r="D56" s="48">
        <f>SUM(D53:D55)</f>
        <v>0</v>
      </c>
      <c r="E56" s="49">
        <f t="shared" si="5"/>
        <v>67817626</v>
      </c>
      <c r="F56" s="50">
        <f t="shared" si="5"/>
        <v>67817626</v>
      </c>
      <c r="G56" s="50">
        <f t="shared" si="5"/>
        <v>38158477</v>
      </c>
      <c r="H56" s="50">
        <f t="shared" si="5"/>
        <v>-9906156</v>
      </c>
      <c r="I56" s="50">
        <f t="shared" si="5"/>
        <v>21632254</v>
      </c>
      <c r="J56" s="50">
        <f t="shared" si="5"/>
        <v>49884575</v>
      </c>
      <c r="K56" s="50">
        <f t="shared" si="5"/>
        <v>14277886</v>
      </c>
      <c r="L56" s="50">
        <f t="shared" si="5"/>
        <v>-96218186</v>
      </c>
      <c r="M56" s="50">
        <f t="shared" si="5"/>
        <v>7545749</v>
      </c>
      <c r="N56" s="50">
        <f t="shared" si="5"/>
        <v>-74394551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-24509976</v>
      </c>
      <c r="X56" s="50">
        <f t="shared" si="5"/>
        <v>33908664</v>
      </c>
      <c r="Y56" s="50">
        <f t="shared" si="5"/>
        <v>-58418640</v>
      </c>
      <c r="Z56" s="51">
        <f>+IF(X56&lt;&gt;0,+(Y56/X56)*100,0)</f>
        <v>-172.28234058410558</v>
      </c>
      <c r="AA56" s="48">
        <f>SUM(AA53:AA55)</f>
        <v>67817626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-43778723</v>
      </c>
      <c r="D59" s="65">
        <f>SUM(D56:D58)</f>
        <v>0</v>
      </c>
      <c r="E59" s="66">
        <f t="shared" si="6"/>
        <v>67817626</v>
      </c>
      <c r="F59" s="67">
        <f t="shared" si="6"/>
        <v>67817626</v>
      </c>
      <c r="G59" s="67">
        <f t="shared" si="6"/>
        <v>38158477</v>
      </c>
      <c r="H59" s="67">
        <f t="shared" si="6"/>
        <v>-9906156</v>
      </c>
      <c r="I59" s="67">
        <f t="shared" si="6"/>
        <v>21632254</v>
      </c>
      <c r="J59" s="67">
        <f t="shared" si="6"/>
        <v>49884575</v>
      </c>
      <c r="K59" s="67">
        <f t="shared" si="6"/>
        <v>14277886</v>
      </c>
      <c r="L59" s="67">
        <f t="shared" si="6"/>
        <v>-96218186</v>
      </c>
      <c r="M59" s="67">
        <f t="shared" si="6"/>
        <v>7545749</v>
      </c>
      <c r="N59" s="67">
        <f t="shared" si="6"/>
        <v>-74394551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-24509976</v>
      </c>
      <c r="X59" s="67">
        <f t="shared" si="6"/>
        <v>33908664</v>
      </c>
      <c r="Y59" s="67">
        <f t="shared" si="6"/>
        <v>-58418640</v>
      </c>
      <c r="Z59" s="68">
        <f>+IF(X59&lt;&gt;0,+(Y59/X59)*100,0)</f>
        <v>-172.28234058410558</v>
      </c>
      <c r="AA59" s="65">
        <f>SUM(AA56:AA58)</f>
        <v>67817626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73940463</v>
      </c>
      <c r="D6" s="20"/>
      <c r="E6" s="21">
        <v>92548116</v>
      </c>
      <c r="F6" s="22">
        <v>92548116</v>
      </c>
      <c r="G6" s="22">
        <v>9060661</v>
      </c>
      <c r="H6" s="22">
        <v>7280260</v>
      </c>
      <c r="I6" s="22">
        <v>8286713</v>
      </c>
      <c r="J6" s="22">
        <v>24627634</v>
      </c>
      <c r="K6" s="22">
        <v>8093401</v>
      </c>
      <c r="L6" s="22">
        <v>8291594</v>
      </c>
      <c r="M6" s="22">
        <v>6454711</v>
      </c>
      <c r="N6" s="22">
        <v>22839706</v>
      </c>
      <c r="O6" s="22"/>
      <c r="P6" s="22"/>
      <c r="Q6" s="22"/>
      <c r="R6" s="22"/>
      <c r="S6" s="22"/>
      <c r="T6" s="22"/>
      <c r="U6" s="22"/>
      <c r="V6" s="22"/>
      <c r="W6" s="22">
        <v>47467340</v>
      </c>
      <c r="X6" s="22">
        <v>46888328</v>
      </c>
      <c r="Y6" s="22">
        <v>579012</v>
      </c>
      <c r="Z6" s="23">
        <v>1.2348744873137725</v>
      </c>
      <c r="AA6" s="20">
        <v>92548116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3207210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-31</v>
      </c>
      <c r="F19" s="22">
        <v>-31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-18</v>
      </c>
      <c r="Y19" s="22">
        <v>18</v>
      </c>
      <c r="Z19" s="23">
        <v>-100</v>
      </c>
      <c r="AA19" s="20">
        <v>-31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134450</v>
      </c>
      <c r="D23" s="20"/>
      <c r="E23" s="21"/>
      <c r="F23" s="22"/>
      <c r="G23" s="22">
        <v>12820</v>
      </c>
      <c r="H23" s="22">
        <v>300</v>
      </c>
      <c r="I23" s="22"/>
      <c r="J23" s="22">
        <v>13120</v>
      </c>
      <c r="K23" s="22"/>
      <c r="L23" s="22">
        <v>55279</v>
      </c>
      <c r="M23" s="22">
        <v>66036</v>
      </c>
      <c r="N23" s="22">
        <v>121315</v>
      </c>
      <c r="O23" s="22"/>
      <c r="P23" s="22"/>
      <c r="Q23" s="22"/>
      <c r="R23" s="22"/>
      <c r="S23" s="22"/>
      <c r="T23" s="22"/>
      <c r="U23" s="22"/>
      <c r="V23" s="22"/>
      <c r="W23" s="22">
        <v>134435</v>
      </c>
      <c r="X23" s="22"/>
      <c r="Y23" s="22">
        <v>134435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3119651</v>
      </c>
      <c r="F25" s="22">
        <v>3119651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2246138</v>
      </c>
      <c r="Y25" s="22">
        <v>-2246138</v>
      </c>
      <c r="Z25" s="23">
        <v>-100</v>
      </c>
      <c r="AA25" s="20">
        <v>3119651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77282123</v>
      </c>
      <c r="D32" s="29">
        <f t="shared" ref="D32:Y32" si="0">SUM(D6:D31)</f>
        <v>0</v>
      </c>
      <c r="E32" s="30">
        <f t="shared" si="0"/>
        <v>95667736</v>
      </c>
      <c r="F32" s="31">
        <f t="shared" si="0"/>
        <v>95667736</v>
      </c>
      <c r="G32" s="31">
        <f t="shared" si="0"/>
        <v>9073481</v>
      </c>
      <c r="H32" s="31">
        <f t="shared" si="0"/>
        <v>7280560</v>
      </c>
      <c r="I32" s="31">
        <f t="shared" si="0"/>
        <v>8286713</v>
      </c>
      <c r="J32" s="31">
        <f t="shared" si="0"/>
        <v>24640754</v>
      </c>
      <c r="K32" s="31">
        <f t="shared" si="0"/>
        <v>8093401</v>
      </c>
      <c r="L32" s="31">
        <f t="shared" si="0"/>
        <v>8346873</v>
      </c>
      <c r="M32" s="31">
        <f t="shared" si="0"/>
        <v>6520747</v>
      </c>
      <c r="N32" s="31">
        <f t="shared" si="0"/>
        <v>22961021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47601775</v>
      </c>
      <c r="X32" s="31">
        <f t="shared" si="0"/>
        <v>49134448</v>
      </c>
      <c r="Y32" s="31">
        <f t="shared" si="0"/>
        <v>-1532673</v>
      </c>
      <c r="Z32" s="32">
        <f>+IF(X32&lt;&gt;0,+(Y32/X32)*100,0)</f>
        <v>-3.1193451079373071</v>
      </c>
      <c r="AA32" s="29">
        <f>SUM(AA6:AA31)</f>
        <v>95667736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8112918</v>
      </c>
      <c r="D34" s="20"/>
      <c r="E34" s="21">
        <v>8804405</v>
      </c>
      <c r="F34" s="22">
        <v>8804405</v>
      </c>
      <c r="G34" s="22"/>
      <c r="H34" s="22">
        <v>1583507</v>
      </c>
      <c r="I34" s="22">
        <v>876811</v>
      </c>
      <c r="J34" s="22">
        <v>2460318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2460318</v>
      </c>
      <c r="X34" s="22">
        <v>4402206</v>
      </c>
      <c r="Y34" s="22">
        <v>-1941888</v>
      </c>
      <c r="Z34" s="23">
        <v>-44.111702178407825</v>
      </c>
      <c r="AA34" s="20">
        <v>8804405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76472953</v>
      </c>
      <c r="D36" s="20"/>
      <c r="E36" s="21">
        <v>92693500</v>
      </c>
      <c r="F36" s="22">
        <v>92693500</v>
      </c>
      <c r="G36" s="22"/>
      <c r="H36" s="22"/>
      <c r="I36" s="22">
        <v>31874219</v>
      </c>
      <c r="J36" s="22">
        <v>31874219</v>
      </c>
      <c r="K36" s="22">
        <v>7178990</v>
      </c>
      <c r="L36" s="22">
        <v>14002397</v>
      </c>
      <c r="M36" s="22"/>
      <c r="N36" s="22">
        <v>21181387</v>
      </c>
      <c r="O36" s="22"/>
      <c r="P36" s="22"/>
      <c r="Q36" s="22"/>
      <c r="R36" s="22"/>
      <c r="S36" s="22"/>
      <c r="T36" s="22"/>
      <c r="U36" s="22"/>
      <c r="V36" s="22"/>
      <c r="W36" s="22">
        <v>53055606</v>
      </c>
      <c r="X36" s="22">
        <v>46961981</v>
      </c>
      <c r="Y36" s="22">
        <v>6093625</v>
      </c>
      <c r="Z36" s="23">
        <v>12.975655775679479</v>
      </c>
      <c r="AA36" s="20">
        <v>92693500</v>
      </c>
    </row>
    <row r="37" spans="1:27" ht="13.5" x14ac:dyDescent="0.25">
      <c r="A37" s="19" t="s">
        <v>63</v>
      </c>
      <c r="B37" s="15" t="s">
        <v>32</v>
      </c>
      <c r="C37" s="20">
        <v>3595502</v>
      </c>
      <c r="D37" s="20"/>
      <c r="E37" s="21">
        <v>4829184</v>
      </c>
      <c r="F37" s="22">
        <v>4829184</v>
      </c>
      <c r="G37" s="22">
        <v>4</v>
      </c>
      <c r="H37" s="22">
        <v>217809</v>
      </c>
      <c r="I37" s="22">
        <v>540</v>
      </c>
      <c r="J37" s="22">
        <v>218353</v>
      </c>
      <c r="K37" s="22">
        <v>36444</v>
      </c>
      <c r="L37" s="22">
        <v>759065</v>
      </c>
      <c r="M37" s="22"/>
      <c r="N37" s="22">
        <v>795509</v>
      </c>
      <c r="O37" s="22"/>
      <c r="P37" s="22"/>
      <c r="Q37" s="22"/>
      <c r="R37" s="22"/>
      <c r="S37" s="22"/>
      <c r="T37" s="22"/>
      <c r="U37" s="22"/>
      <c r="V37" s="22"/>
      <c r="W37" s="22">
        <v>1013862</v>
      </c>
      <c r="X37" s="22">
        <v>2414592</v>
      </c>
      <c r="Y37" s="22">
        <v>-1400730</v>
      </c>
      <c r="Z37" s="23">
        <v>-58.011042859414765</v>
      </c>
      <c r="AA37" s="20">
        <v>4829184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43190900</v>
      </c>
      <c r="D39" s="20"/>
      <c r="E39" s="21">
        <v>5485201</v>
      </c>
      <c r="F39" s="22">
        <v>5485201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2742600</v>
      </c>
      <c r="Y39" s="22">
        <v>-2742600</v>
      </c>
      <c r="Z39" s="23">
        <v>-100</v>
      </c>
      <c r="AA39" s="20">
        <v>5485201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25920000</v>
      </c>
      <c r="F40" s="22">
        <v>25920000</v>
      </c>
      <c r="G40" s="22"/>
      <c r="H40" s="22"/>
      <c r="I40" s="22">
        <v>14605122</v>
      </c>
      <c r="J40" s="22">
        <v>14605122</v>
      </c>
      <c r="K40" s="22">
        <v>5165256</v>
      </c>
      <c r="L40" s="22">
        <v>2644054</v>
      </c>
      <c r="M40" s="22"/>
      <c r="N40" s="22">
        <v>7809310</v>
      </c>
      <c r="O40" s="22"/>
      <c r="P40" s="22"/>
      <c r="Q40" s="22"/>
      <c r="R40" s="22"/>
      <c r="S40" s="22"/>
      <c r="T40" s="22"/>
      <c r="U40" s="22"/>
      <c r="V40" s="22"/>
      <c r="W40" s="22">
        <v>22414432</v>
      </c>
      <c r="X40" s="22">
        <v>12960000</v>
      </c>
      <c r="Y40" s="22">
        <v>9454432</v>
      </c>
      <c r="Z40" s="23">
        <v>72.950864197530862</v>
      </c>
      <c r="AA40" s="20">
        <v>25920000</v>
      </c>
    </row>
    <row r="41" spans="1:27" ht="13.5" x14ac:dyDescent="0.25">
      <c r="A41" s="19" t="s">
        <v>66</v>
      </c>
      <c r="B41" s="15" t="s">
        <v>32</v>
      </c>
      <c r="C41" s="20">
        <v>611553</v>
      </c>
      <c r="D41" s="20"/>
      <c r="E41" s="21">
        <v>3634220</v>
      </c>
      <c r="F41" s="22">
        <v>3634220</v>
      </c>
      <c r="G41" s="22">
        <v>142357</v>
      </c>
      <c r="H41" s="22">
        <v>167</v>
      </c>
      <c r="I41" s="22"/>
      <c r="J41" s="22">
        <v>142524</v>
      </c>
      <c r="K41" s="22"/>
      <c r="L41" s="22"/>
      <c r="M41" s="22">
        <v>455</v>
      </c>
      <c r="N41" s="22">
        <v>455</v>
      </c>
      <c r="O41" s="22"/>
      <c r="P41" s="22"/>
      <c r="Q41" s="22"/>
      <c r="R41" s="22"/>
      <c r="S41" s="22"/>
      <c r="T41" s="22"/>
      <c r="U41" s="22"/>
      <c r="V41" s="22"/>
      <c r="W41" s="22">
        <v>142979</v>
      </c>
      <c r="X41" s="22">
        <v>1817112</v>
      </c>
      <c r="Y41" s="22">
        <v>-1674133</v>
      </c>
      <c r="Z41" s="23">
        <v>-92.131525189421453</v>
      </c>
      <c r="AA41" s="20">
        <v>3634220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11121013</v>
      </c>
      <c r="D43" s="20"/>
      <c r="E43" s="21">
        <v>11173671</v>
      </c>
      <c r="F43" s="22">
        <v>11173671</v>
      </c>
      <c r="G43" s="22"/>
      <c r="H43" s="22">
        <v>499</v>
      </c>
      <c r="I43" s="22"/>
      <c r="J43" s="22">
        <v>499</v>
      </c>
      <c r="K43" s="22">
        <v>1256</v>
      </c>
      <c r="L43" s="22">
        <v>15418</v>
      </c>
      <c r="M43" s="22"/>
      <c r="N43" s="22">
        <v>16674</v>
      </c>
      <c r="O43" s="22"/>
      <c r="P43" s="22"/>
      <c r="Q43" s="22"/>
      <c r="R43" s="22"/>
      <c r="S43" s="22"/>
      <c r="T43" s="22"/>
      <c r="U43" s="22"/>
      <c r="V43" s="22"/>
      <c r="W43" s="22">
        <v>17173</v>
      </c>
      <c r="X43" s="22">
        <v>5586834</v>
      </c>
      <c r="Y43" s="22">
        <v>-5569661</v>
      </c>
      <c r="Z43" s="23">
        <v>-99.692616605397617</v>
      </c>
      <c r="AA43" s="20">
        <v>11173671</v>
      </c>
    </row>
    <row r="44" spans="1:27" ht="13.5" x14ac:dyDescent="0.25">
      <c r="A44" s="19" t="s">
        <v>69</v>
      </c>
      <c r="B44" s="15" t="s">
        <v>32</v>
      </c>
      <c r="C44" s="20">
        <v>3898694</v>
      </c>
      <c r="D44" s="20"/>
      <c r="E44" s="21">
        <v>4344758</v>
      </c>
      <c r="F44" s="22">
        <v>4344758</v>
      </c>
      <c r="G44" s="22">
        <v>103966</v>
      </c>
      <c r="H44" s="22">
        <v>13902</v>
      </c>
      <c r="I44" s="22">
        <v>110823</v>
      </c>
      <c r="J44" s="22">
        <v>228691</v>
      </c>
      <c r="K44" s="22">
        <v>89249</v>
      </c>
      <c r="L44" s="22">
        <v>98758</v>
      </c>
      <c r="M44" s="22">
        <v>94635</v>
      </c>
      <c r="N44" s="22">
        <v>282642</v>
      </c>
      <c r="O44" s="22"/>
      <c r="P44" s="22"/>
      <c r="Q44" s="22"/>
      <c r="R44" s="22"/>
      <c r="S44" s="22"/>
      <c r="T44" s="22"/>
      <c r="U44" s="22"/>
      <c r="V44" s="22"/>
      <c r="W44" s="22">
        <v>511333</v>
      </c>
      <c r="X44" s="22">
        <v>2172384</v>
      </c>
      <c r="Y44" s="22">
        <v>-1661051</v>
      </c>
      <c r="Z44" s="23">
        <v>-76.462126401225561</v>
      </c>
      <c r="AA44" s="20">
        <v>4344758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147003533</v>
      </c>
      <c r="D47" s="29">
        <f t="shared" ref="D47:Y47" si="1">SUM(D34:D46)</f>
        <v>0</v>
      </c>
      <c r="E47" s="30">
        <f t="shared" si="1"/>
        <v>156884939</v>
      </c>
      <c r="F47" s="31">
        <f t="shared" si="1"/>
        <v>156884939</v>
      </c>
      <c r="G47" s="31">
        <f t="shared" si="1"/>
        <v>246327</v>
      </c>
      <c r="H47" s="31">
        <f t="shared" si="1"/>
        <v>1815884</v>
      </c>
      <c r="I47" s="31">
        <f t="shared" si="1"/>
        <v>47467515</v>
      </c>
      <c r="J47" s="31">
        <f t="shared" si="1"/>
        <v>49529726</v>
      </c>
      <c r="K47" s="31">
        <f t="shared" si="1"/>
        <v>12471195</v>
      </c>
      <c r="L47" s="31">
        <f t="shared" si="1"/>
        <v>17519692</v>
      </c>
      <c r="M47" s="31">
        <f t="shared" si="1"/>
        <v>95090</v>
      </c>
      <c r="N47" s="31">
        <f t="shared" si="1"/>
        <v>30085977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79615703</v>
      </c>
      <c r="X47" s="31">
        <f t="shared" si="1"/>
        <v>79057709</v>
      </c>
      <c r="Y47" s="31">
        <f t="shared" si="1"/>
        <v>557994</v>
      </c>
      <c r="Z47" s="32">
        <f>+IF(X47&lt;&gt;0,+(Y47/X47)*100,0)</f>
        <v>0.70580593222098054</v>
      </c>
      <c r="AA47" s="29">
        <f>SUM(AA34:AA46)</f>
        <v>156884939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-69721410</v>
      </c>
      <c r="D48" s="39">
        <f t="shared" si="2"/>
        <v>0</v>
      </c>
      <c r="E48" s="40">
        <f t="shared" si="2"/>
        <v>-61217203</v>
      </c>
      <c r="F48" s="41">
        <f t="shared" si="2"/>
        <v>-61217203</v>
      </c>
      <c r="G48" s="41">
        <f t="shared" si="2"/>
        <v>8827154</v>
      </c>
      <c r="H48" s="41">
        <f t="shared" si="2"/>
        <v>5464676</v>
      </c>
      <c r="I48" s="41">
        <f t="shared" si="2"/>
        <v>-39180802</v>
      </c>
      <c r="J48" s="41">
        <f t="shared" si="2"/>
        <v>-24888972</v>
      </c>
      <c r="K48" s="41">
        <f t="shared" si="2"/>
        <v>-4377794</v>
      </c>
      <c r="L48" s="41">
        <f t="shared" si="2"/>
        <v>-9172819</v>
      </c>
      <c r="M48" s="41">
        <f t="shared" si="2"/>
        <v>6425657</v>
      </c>
      <c r="N48" s="41">
        <f t="shared" si="2"/>
        <v>-7124956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-32013928</v>
      </c>
      <c r="X48" s="41">
        <f t="shared" si="2"/>
        <v>-29923261</v>
      </c>
      <c r="Y48" s="41">
        <f t="shared" si="2"/>
        <v>-2090667</v>
      </c>
      <c r="Z48" s="42">
        <f>+IF(X48&lt;&gt;0,+(Y48/X48)*100,0)</f>
        <v>6.9867619040585183</v>
      </c>
      <c r="AA48" s="39">
        <f>+AA32-AA47</f>
        <v>-61217203</v>
      </c>
    </row>
    <row r="49" spans="1:27" ht="25.5" x14ac:dyDescent="0.25">
      <c r="A49" s="43" t="s">
        <v>74</v>
      </c>
      <c r="B49" s="15" t="s">
        <v>32</v>
      </c>
      <c r="C49" s="20">
        <v>502654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-69218756</v>
      </c>
      <c r="D51" s="48">
        <f t="shared" si="3"/>
        <v>0</v>
      </c>
      <c r="E51" s="49">
        <f t="shared" si="3"/>
        <v>-61217203</v>
      </c>
      <c r="F51" s="50">
        <f t="shared" si="3"/>
        <v>-61217203</v>
      </c>
      <c r="G51" s="50">
        <f t="shared" si="3"/>
        <v>8827154</v>
      </c>
      <c r="H51" s="50">
        <f t="shared" si="3"/>
        <v>5464676</v>
      </c>
      <c r="I51" s="50">
        <f t="shared" si="3"/>
        <v>-39180802</v>
      </c>
      <c r="J51" s="50">
        <f t="shared" si="3"/>
        <v>-24888972</v>
      </c>
      <c r="K51" s="50">
        <f t="shared" si="3"/>
        <v>-4377794</v>
      </c>
      <c r="L51" s="50">
        <f t="shared" si="3"/>
        <v>-9172819</v>
      </c>
      <c r="M51" s="50">
        <f t="shared" si="3"/>
        <v>6425657</v>
      </c>
      <c r="N51" s="50">
        <f t="shared" si="3"/>
        <v>-7124956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-32013928</v>
      </c>
      <c r="X51" s="50">
        <f t="shared" si="3"/>
        <v>-29923261</v>
      </c>
      <c r="Y51" s="50">
        <f t="shared" si="3"/>
        <v>-2090667</v>
      </c>
      <c r="Z51" s="51">
        <f>+IF(X51&lt;&gt;0,+(Y51/X51)*100,0)</f>
        <v>6.9867619040585183</v>
      </c>
      <c r="AA51" s="48">
        <f>SUM(AA48:AA50)</f>
        <v>-61217203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-69218756</v>
      </c>
      <c r="D53" s="54">
        <f>+D51-D52</f>
        <v>0</v>
      </c>
      <c r="E53" s="55">
        <f t="shared" si="4"/>
        <v>-61217203</v>
      </c>
      <c r="F53" s="56">
        <f t="shared" si="4"/>
        <v>-61217203</v>
      </c>
      <c r="G53" s="56">
        <f t="shared" si="4"/>
        <v>8827154</v>
      </c>
      <c r="H53" s="56">
        <f t="shared" si="4"/>
        <v>5464676</v>
      </c>
      <c r="I53" s="56">
        <f t="shared" si="4"/>
        <v>-39180802</v>
      </c>
      <c r="J53" s="56">
        <f t="shared" si="4"/>
        <v>-24888972</v>
      </c>
      <c r="K53" s="56">
        <f t="shared" si="4"/>
        <v>-4377794</v>
      </c>
      <c r="L53" s="56">
        <f t="shared" si="4"/>
        <v>-9172819</v>
      </c>
      <c r="M53" s="56">
        <f t="shared" si="4"/>
        <v>6425657</v>
      </c>
      <c r="N53" s="56">
        <f t="shared" si="4"/>
        <v>-7124956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-32013928</v>
      </c>
      <c r="X53" s="56">
        <f t="shared" si="4"/>
        <v>-29923261</v>
      </c>
      <c r="Y53" s="56">
        <f t="shared" si="4"/>
        <v>-2090667</v>
      </c>
      <c r="Z53" s="57">
        <f>+IF(X53&lt;&gt;0,+(Y53/X53)*100,0)</f>
        <v>6.9867619040585183</v>
      </c>
      <c r="AA53" s="54">
        <f>+AA51-AA52</f>
        <v>-61217203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-69218756</v>
      </c>
      <c r="D56" s="48">
        <f>SUM(D53:D55)</f>
        <v>0</v>
      </c>
      <c r="E56" s="49">
        <f t="shared" si="5"/>
        <v>-61217203</v>
      </c>
      <c r="F56" s="50">
        <f t="shared" si="5"/>
        <v>-61217203</v>
      </c>
      <c r="G56" s="50">
        <f t="shared" si="5"/>
        <v>8827154</v>
      </c>
      <c r="H56" s="50">
        <f t="shared" si="5"/>
        <v>5464676</v>
      </c>
      <c r="I56" s="50">
        <f t="shared" si="5"/>
        <v>-39180802</v>
      </c>
      <c r="J56" s="50">
        <f t="shared" si="5"/>
        <v>-24888972</v>
      </c>
      <c r="K56" s="50">
        <f t="shared" si="5"/>
        <v>-4377794</v>
      </c>
      <c r="L56" s="50">
        <f t="shared" si="5"/>
        <v>-9172819</v>
      </c>
      <c r="M56" s="50">
        <f t="shared" si="5"/>
        <v>6425657</v>
      </c>
      <c r="N56" s="50">
        <f t="shared" si="5"/>
        <v>-7124956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-32013928</v>
      </c>
      <c r="X56" s="50">
        <f t="shared" si="5"/>
        <v>-29923261</v>
      </c>
      <c r="Y56" s="50">
        <f t="shared" si="5"/>
        <v>-2090667</v>
      </c>
      <c r="Z56" s="51">
        <f>+IF(X56&lt;&gt;0,+(Y56/X56)*100,0)</f>
        <v>6.9867619040585183</v>
      </c>
      <c r="AA56" s="48">
        <f>SUM(AA53:AA55)</f>
        <v>-61217203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-69218756</v>
      </c>
      <c r="D59" s="65">
        <f>SUM(D56:D58)</f>
        <v>0</v>
      </c>
      <c r="E59" s="66">
        <f t="shared" si="6"/>
        <v>-61217203</v>
      </c>
      <c r="F59" s="67">
        <f t="shared" si="6"/>
        <v>-61217203</v>
      </c>
      <c r="G59" s="67">
        <f t="shared" si="6"/>
        <v>8827154</v>
      </c>
      <c r="H59" s="67">
        <f t="shared" si="6"/>
        <v>5464676</v>
      </c>
      <c r="I59" s="67">
        <f t="shared" si="6"/>
        <v>-39180802</v>
      </c>
      <c r="J59" s="67">
        <f t="shared" si="6"/>
        <v>-24888972</v>
      </c>
      <c r="K59" s="67">
        <f t="shared" si="6"/>
        <v>-4377794</v>
      </c>
      <c r="L59" s="67">
        <f t="shared" si="6"/>
        <v>-9172819</v>
      </c>
      <c r="M59" s="67">
        <f t="shared" si="6"/>
        <v>6425657</v>
      </c>
      <c r="N59" s="67">
        <f t="shared" si="6"/>
        <v>-7124956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-32013928</v>
      </c>
      <c r="X59" s="67">
        <f t="shared" si="6"/>
        <v>-29923261</v>
      </c>
      <c r="Y59" s="67">
        <f t="shared" si="6"/>
        <v>-2090667</v>
      </c>
      <c r="Z59" s="68">
        <f>+IF(X59&lt;&gt;0,+(Y59/X59)*100,0)</f>
        <v>6.9867619040585183</v>
      </c>
      <c r="AA59" s="65">
        <f>SUM(AA56:AA58)</f>
        <v>-61217203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321785356</v>
      </c>
      <c r="D6" s="20"/>
      <c r="E6" s="21">
        <v>508226526</v>
      </c>
      <c r="F6" s="22">
        <v>508226526</v>
      </c>
      <c r="G6" s="22">
        <v>7598647</v>
      </c>
      <c r="H6" s="22">
        <v>5317499</v>
      </c>
      <c r="I6" s="22">
        <v>90215574</v>
      </c>
      <c r="J6" s="22">
        <v>103131720</v>
      </c>
      <c r="K6" s="22">
        <v>29500521</v>
      </c>
      <c r="L6" s="22">
        <v>12256560</v>
      </c>
      <c r="M6" s="22">
        <v>43851511</v>
      </c>
      <c r="N6" s="22">
        <v>85608592</v>
      </c>
      <c r="O6" s="22"/>
      <c r="P6" s="22"/>
      <c r="Q6" s="22"/>
      <c r="R6" s="22"/>
      <c r="S6" s="22"/>
      <c r="T6" s="22"/>
      <c r="U6" s="22"/>
      <c r="V6" s="22"/>
      <c r="W6" s="22">
        <v>188740312</v>
      </c>
      <c r="X6" s="22">
        <v>254113266</v>
      </c>
      <c r="Y6" s="22">
        <v>-65372954</v>
      </c>
      <c r="Z6" s="23">
        <v>-25.725911531120143</v>
      </c>
      <c r="AA6" s="20">
        <v>508226526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28493</v>
      </c>
      <c r="D10" s="20"/>
      <c r="E10" s="21">
        <v>38269</v>
      </c>
      <c r="F10" s="22">
        <v>38269</v>
      </c>
      <c r="G10" s="22">
        <v>732</v>
      </c>
      <c r="H10" s="22">
        <v>753</v>
      </c>
      <c r="I10" s="22">
        <v>3420</v>
      </c>
      <c r="J10" s="22">
        <v>4905</v>
      </c>
      <c r="K10" s="22"/>
      <c r="L10" s="22">
        <v>13152</v>
      </c>
      <c r="M10" s="22">
        <v>377</v>
      </c>
      <c r="N10" s="22">
        <v>13529</v>
      </c>
      <c r="O10" s="22"/>
      <c r="P10" s="22"/>
      <c r="Q10" s="22"/>
      <c r="R10" s="22"/>
      <c r="S10" s="22"/>
      <c r="T10" s="22"/>
      <c r="U10" s="22"/>
      <c r="V10" s="22"/>
      <c r="W10" s="22">
        <v>18434</v>
      </c>
      <c r="X10" s="22">
        <v>19134</v>
      </c>
      <c r="Y10" s="22">
        <v>-700</v>
      </c>
      <c r="Z10" s="23">
        <v>-3.6584091146649942</v>
      </c>
      <c r="AA10" s="20">
        <v>38269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2050404</v>
      </c>
      <c r="F13" s="22">
        <v>2050404</v>
      </c>
      <c r="G13" s="22"/>
      <c r="H13" s="22"/>
      <c r="I13" s="22">
        <v>633765</v>
      </c>
      <c r="J13" s="22">
        <v>633765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633765</v>
      </c>
      <c r="X13" s="22">
        <v>1025202</v>
      </c>
      <c r="Y13" s="22">
        <v>-391437</v>
      </c>
      <c r="Z13" s="23">
        <v>-38.181451070130571</v>
      </c>
      <c r="AA13" s="20">
        <v>2050404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4200000</v>
      </c>
      <c r="F25" s="22">
        <v>4200000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2100000</v>
      </c>
      <c r="Y25" s="22">
        <v>-2100000</v>
      </c>
      <c r="Z25" s="23">
        <v>-100</v>
      </c>
      <c r="AA25" s="20">
        <v>4200000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321813849</v>
      </c>
      <c r="D32" s="29">
        <f t="shared" ref="D32:Y32" si="0">SUM(D6:D31)</f>
        <v>0</v>
      </c>
      <c r="E32" s="30">
        <f t="shared" si="0"/>
        <v>514515199</v>
      </c>
      <c r="F32" s="31">
        <f t="shared" si="0"/>
        <v>514515199</v>
      </c>
      <c r="G32" s="31">
        <f t="shared" si="0"/>
        <v>7599379</v>
      </c>
      <c r="H32" s="31">
        <f t="shared" si="0"/>
        <v>5318252</v>
      </c>
      <c r="I32" s="31">
        <f t="shared" si="0"/>
        <v>90852759</v>
      </c>
      <c r="J32" s="31">
        <f t="shared" si="0"/>
        <v>103770390</v>
      </c>
      <c r="K32" s="31">
        <f t="shared" si="0"/>
        <v>29500521</v>
      </c>
      <c r="L32" s="31">
        <f t="shared" si="0"/>
        <v>12269712</v>
      </c>
      <c r="M32" s="31">
        <f t="shared" si="0"/>
        <v>43851888</v>
      </c>
      <c r="N32" s="31">
        <f t="shared" si="0"/>
        <v>85622121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189392511</v>
      </c>
      <c r="X32" s="31">
        <f t="shared" si="0"/>
        <v>257257602</v>
      </c>
      <c r="Y32" s="31">
        <f t="shared" si="0"/>
        <v>-67865091</v>
      </c>
      <c r="Z32" s="32">
        <f>+IF(X32&lt;&gt;0,+(Y32/X32)*100,0)</f>
        <v>-26.380208193031358</v>
      </c>
      <c r="AA32" s="29">
        <f>SUM(AA6:AA31)</f>
        <v>514515199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63317130</v>
      </c>
      <c r="D34" s="20"/>
      <c r="E34" s="21">
        <v>63469632</v>
      </c>
      <c r="F34" s="22">
        <v>63469632</v>
      </c>
      <c r="G34" s="22">
        <v>5445924</v>
      </c>
      <c r="H34" s="22">
        <v>5186851</v>
      </c>
      <c r="I34" s="22">
        <v>3749200</v>
      </c>
      <c r="J34" s="22">
        <v>14381975</v>
      </c>
      <c r="K34" s="22">
        <v>5763199</v>
      </c>
      <c r="L34" s="22">
        <v>5128140</v>
      </c>
      <c r="M34" s="22">
        <v>4159192</v>
      </c>
      <c r="N34" s="22">
        <v>15050531</v>
      </c>
      <c r="O34" s="22"/>
      <c r="P34" s="22"/>
      <c r="Q34" s="22"/>
      <c r="R34" s="22"/>
      <c r="S34" s="22"/>
      <c r="T34" s="22"/>
      <c r="U34" s="22"/>
      <c r="V34" s="22"/>
      <c r="W34" s="22">
        <v>29432506</v>
      </c>
      <c r="X34" s="22">
        <v>31734822</v>
      </c>
      <c r="Y34" s="22">
        <v>-2302316</v>
      </c>
      <c r="Z34" s="23">
        <v>-7.2548571408404303</v>
      </c>
      <c r="AA34" s="20">
        <v>63469632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758125691</v>
      </c>
      <c r="D36" s="20"/>
      <c r="E36" s="21">
        <v>565900000</v>
      </c>
      <c r="F36" s="22">
        <v>565900000</v>
      </c>
      <c r="G36" s="22">
        <v>110598007</v>
      </c>
      <c r="H36" s="22">
        <v>108848983</v>
      </c>
      <c r="I36" s="22">
        <v>70777593</v>
      </c>
      <c r="J36" s="22">
        <v>290224583</v>
      </c>
      <c r="K36" s="22">
        <v>62529922</v>
      </c>
      <c r="L36" s="22">
        <v>60631958</v>
      </c>
      <c r="M36" s="22">
        <v>54920367</v>
      </c>
      <c r="N36" s="22">
        <v>178082247</v>
      </c>
      <c r="O36" s="22"/>
      <c r="P36" s="22"/>
      <c r="Q36" s="22"/>
      <c r="R36" s="22"/>
      <c r="S36" s="22"/>
      <c r="T36" s="22"/>
      <c r="U36" s="22"/>
      <c r="V36" s="22"/>
      <c r="W36" s="22">
        <v>468306830</v>
      </c>
      <c r="X36" s="22">
        <v>282949998</v>
      </c>
      <c r="Y36" s="22">
        <v>185356832</v>
      </c>
      <c r="Z36" s="23">
        <v>65.508688217060879</v>
      </c>
      <c r="AA36" s="20">
        <v>565900000</v>
      </c>
    </row>
    <row r="37" spans="1:27" ht="13.5" x14ac:dyDescent="0.25">
      <c r="A37" s="19" t="s">
        <v>63</v>
      </c>
      <c r="B37" s="15" t="s">
        <v>32</v>
      </c>
      <c r="C37" s="20">
        <v>15341191</v>
      </c>
      <c r="D37" s="20"/>
      <c r="E37" s="21">
        <v>8000000</v>
      </c>
      <c r="F37" s="22">
        <v>8000000</v>
      </c>
      <c r="G37" s="22"/>
      <c r="H37" s="22">
        <v>1613082</v>
      </c>
      <c r="I37" s="22"/>
      <c r="J37" s="22">
        <v>1613082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1613082</v>
      </c>
      <c r="X37" s="22">
        <v>4000002</v>
      </c>
      <c r="Y37" s="22">
        <v>-2386920</v>
      </c>
      <c r="Z37" s="23">
        <v>-59.672970163514918</v>
      </c>
      <c r="AA37" s="20">
        <v>8000000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7500000</v>
      </c>
      <c r="Y39" s="22">
        <v>-7500000</v>
      </c>
      <c r="Z39" s="23">
        <v>-100</v>
      </c>
      <c r="AA39" s="20">
        <v>15000000</v>
      </c>
    </row>
    <row r="40" spans="1:27" ht="13.5" x14ac:dyDescent="0.25">
      <c r="A40" s="19" t="s">
        <v>40</v>
      </c>
      <c r="B40" s="15" t="s">
        <v>32</v>
      </c>
      <c r="C40" s="20">
        <v>383530468</v>
      </c>
      <c r="D40" s="20"/>
      <c r="E40" s="21">
        <v>10000000</v>
      </c>
      <c r="F40" s="22">
        <v>10000000</v>
      </c>
      <c r="G40" s="22">
        <v>1385</v>
      </c>
      <c r="H40" s="22">
        <v>114</v>
      </c>
      <c r="I40" s="22"/>
      <c r="J40" s="22">
        <v>1499</v>
      </c>
      <c r="K40" s="22">
        <v>70336</v>
      </c>
      <c r="L40" s="22">
        <v>26398</v>
      </c>
      <c r="M40" s="22">
        <v>93</v>
      </c>
      <c r="N40" s="22">
        <v>96827</v>
      </c>
      <c r="O40" s="22"/>
      <c r="P40" s="22"/>
      <c r="Q40" s="22"/>
      <c r="R40" s="22"/>
      <c r="S40" s="22"/>
      <c r="T40" s="22"/>
      <c r="U40" s="22"/>
      <c r="V40" s="22"/>
      <c r="W40" s="22">
        <v>98326</v>
      </c>
      <c r="X40" s="22">
        <v>4999998</v>
      </c>
      <c r="Y40" s="22">
        <v>-4901672</v>
      </c>
      <c r="Z40" s="23">
        <v>-98.033479213391686</v>
      </c>
      <c r="AA40" s="20">
        <v>10000000</v>
      </c>
    </row>
    <row r="41" spans="1:27" ht="13.5" x14ac:dyDescent="0.25">
      <c r="A41" s="19" t="s">
        <v>66</v>
      </c>
      <c r="B41" s="15" t="s">
        <v>32</v>
      </c>
      <c r="C41" s="20">
        <v>26215561</v>
      </c>
      <c r="D41" s="20"/>
      <c r="E41" s="21">
        <v>44000000</v>
      </c>
      <c r="F41" s="22">
        <v>44000000</v>
      </c>
      <c r="G41" s="22"/>
      <c r="H41" s="22">
        <v>1409935</v>
      </c>
      <c r="I41" s="22">
        <v>8083243</v>
      </c>
      <c r="J41" s="22">
        <v>9493178</v>
      </c>
      <c r="K41" s="22"/>
      <c r="L41" s="22">
        <v>3103067</v>
      </c>
      <c r="M41" s="22">
        <v>859740</v>
      </c>
      <c r="N41" s="22">
        <v>3962807</v>
      </c>
      <c r="O41" s="22"/>
      <c r="P41" s="22"/>
      <c r="Q41" s="22"/>
      <c r="R41" s="22"/>
      <c r="S41" s="22"/>
      <c r="T41" s="22"/>
      <c r="U41" s="22"/>
      <c r="V41" s="22"/>
      <c r="W41" s="22">
        <v>13455985</v>
      </c>
      <c r="X41" s="22">
        <v>22000002</v>
      </c>
      <c r="Y41" s="22">
        <v>-8544017</v>
      </c>
      <c r="Z41" s="23">
        <v>-38.836437378505693</v>
      </c>
      <c r="AA41" s="20">
        <v>44000000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2133452</v>
      </c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2500002</v>
      </c>
      <c r="Y43" s="22">
        <v>-2500002</v>
      </c>
      <c r="Z43" s="23">
        <v>-100</v>
      </c>
      <c r="AA43" s="20">
        <v>5000000</v>
      </c>
    </row>
    <row r="44" spans="1:27" ht="13.5" x14ac:dyDescent="0.25">
      <c r="A44" s="19" t="s">
        <v>69</v>
      </c>
      <c r="B44" s="15" t="s">
        <v>32</v>
      </c>
      <c r="C44" s="20">
        <v>2604670</v>
      </c>
      <c r="D44" s="20"/>
      <c r="E44" s="21">
        <v>3616399</v>
      </c>
      <c r="F44" s="22">
        <v>3616399</v>
      </c>
      <c r="G44" s="22">
        <v>177114</v>
      </c>
      <c r="H44" s="22">
        <v>42141</v>
      </c>
      <c r="I44" s="22">
        <v>28109</v>
      </c>
      <c r="J44" s="22">
        <v>247364</v>
      </c>
      <c r="K44" s="22">
        <v>337758</v>
      </c>
      <c r="L44" s="22">
        <v>331287</v>
      </c>
      <c r="M44" s="22">
        <v>89286</v>
      </c>
      <c r="N44" s="22">
        <v>758331</v>
      </c>
      <c r="O44" s="22"/>
      <c r="P44" s="22"/>
      <c r="Q44" s="22"/>
      <c r="R44" s="22"/>
      <c r="S44" s="22"/>
      <c r="T44" s="22"/>
      <c r="U44" s="22"/>
      <c r="V44" s="22"/>
      <c r="W44" s="22">
        <v>1005695</v>
      </c>
      <c r="X44" s="22">
        <v>1808202</v>
      </c>
      <c r="Y44" s="22">
        <v>-802507</v>
      </c>
      <c r="Z44" s="23">
        <v>-44.381490563554294</v>
      </c>
      <c r="AA44" s="20">
        <v>3616399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1251268163</v>
      </c>
      <c r="D47" s="29">
        <f t="shared" ref="D47:Y47" si="1">SUM(D34:D46)</f>
        <v>0</v>
      </c>
      <c r="E47" s="30">
        <f t="shared" si="1"/>
        <v>734986031</v>
      </c>
      <c r="F47" s="31">
        <f t="shared" si="1"/>
        <v>734986031</v>
      </c>
      <c r="G47" s="31">
        <f t="shared" si="1"/>
        <v>116222430</v>
      </c>
      <c r="H47" s="31">
        <f t="shared" si="1"/>
        <v>117101106</v>
      </c>
      <c r="I47" s="31">
        <f t="shared" si="1"/>
        <v>82638145</v>
      </c>
      <c r="J47" s="31">
        <f t="shared" si="1"/>
        <v>315961681</v>
      </c>
      <c r="K47" s="31">
        <f t="shared" si="1"/>
        <v>68701215</v>
      </c>
      <c r="L47" s="31">
        <f t="shared" si="1"/>
        <v>69220850</v>
      </c>
      <c r="M47" s="31">
        <f t="shared" si="1"/>
        <v>60028678</v>
      </c>
      <c r="N47" s="31">
        <f t="shared" si="1"/>
        <v>197950743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513912424</v>
      </c>
      <c r="X47" s="31">
        <f t="shared" si="1"/>
        <v>367493028</v>
      </c>
      <c r="Y47" s="31">
        <f t="shared" si="1"/>
        <v>146419396</v>
      </c>
      <c r="Z47" s="32">
        <f>+IF(X47&lt;&gt;0,+(Y47/X47)*100,0)</f>
        <v>39.842768391241421</v>
      </c>
      <c r="AA47" s="29">
        <f>SUM(AA34:AA46)</f>
        <v>734986031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-929454314</v>
      </c>
      <c r="D48" s="39">
        <f t="shared" si="2"/>
        <v>0</v>
      </c>
      <c r="E48" s="40">
        <f t="shared" si="2"/>
        <v>-220470832</v>
      </c>
      <c r="F48" s="41">
        <f t="shared" si="2"/>
        <v>-220470832</v>
      </c>
      <c r="G48" s="41">
        <f t="shared" si="2"/>
        <v>-108623051</v>
      </c>
      <c r="H48" s="41">
        <f t="shared" si="2"/>
        <v>-111782854</v>
      </c>
      <c r="I48" s="41">
        <f t="shared" si="2"/>
        <v>8214614</v>
      </c>
      <c r="J48" s="41">
        <f t="shared" si="2"/>
        <v>-212191291</v>
      </c>
      <c r="K48" s="41">
        <f t="shared" si="2"/>
        <v>-39200694</v>
      </c>
      <c r="L48" s="41">
        <f t="shared" si="2"/>
        <v>-56951138</v>
      </c>
      <c r="M48" s="41">
        <f t="shared" si="2"/>
        <v>-16176790</v>
      </c>
      <c r="N48" s="41">
        <f t="shared" si="2"/>
        <v>-112328622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-324519913</v>
      </c>
      <c r="X48" s="41">
        <f t="shared" si="2"/>
        <v>-110235426</v>
      </c>
      <c r="Y48" s="41">
        <f t="shared" si="2"/>
        <v>-214284487</v>
      </c>
      <c r="Z48" s="42">
        <f>+IF(X48&lt;&gt;0,+(Y48/X48)*100,0)</f>
        <v>194.38804273319542</v>
      </c>
      <c r="AA48" s="39">
        <f>+AA32-AA47</f>
        <v>-220470832</v>
      </c>
    </row>
    <row r="49" spans="1:27" ht="25.5" x14ac:dyDescent="0.25">
      <c r="A49" s="43" t="s">
        <v>74</v>
      </c>
      <c r="B49" s="15" t="s">
        <v>32</v>
      </c>
      <c r="C49" s="20">
        <v>32536014</v>
      </c>
      <c r="D49" s="20"/>
      <c r="E49" s="21">
        <v>1677693</v>
      </c>
      <c r="F49" s="22">
        <v>1677693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838848</v>
      </c>
      <c r="Y49" s="22">
        <v>-838848</v>
      </c>
      <c r="Z49" s="23">
        <v>-100</v>
      </c>
      <c r="AA49" s="20">
        <v>1677693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-896918300</v>
      </c>
      <c r="D51" s="48">
        <f t="shared" si="3"/>
        <v>0</v>
      </c>
      <c r="E51" s="49">
        <f t="shared" si="3"/>
        <v>-218793139</v>
      </c>
      <c r="F51" s="50">
        <f t="shared" si="3"/>
        <v>-218793139</v>
      </c>
      <c r="G51" s="50">
        <f t="shared" si="3"/>
        <v>-108623051</v>
      </c>
      <c r="H51" s="50">
        <f t="shared" si="3"/>
        <v>-111782854</v>
      </c>
      <c r="I51" s="50">
        <f t="shared" si="3"/>
        <v>8214614</v>
      </c>
      <c r="J51" s="50">
        <f t="shared" si="3"/>
        <v>-212191291</v>
      </c>
      <c r="K51" s="50">
        <f t="shared" si="3"/>
        <v>-39200694</v>
      </c>
      <c r="L51" s="50">
        <f t="shared" si="3"/>
        <v>-56951138</v>
      </c>
      <c r="M51" s="50">
        <f t="shared" si="3"/>
        <v>-16176790</v>
      </c>
      <c r="N51" s="50">
        <f t="shared" si="3"/>
        <v>-112328622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-324519913</v>
      </c>
      <c r="X51" s="50">
        <f t="shared" si="3"/>
        <v>-109396578</v>
      </c>
      <c r="Y51" s="50">
        <f t="shared" si="3"/>
        <v>-215123335</v>
      </c>
      <c r="Z51" s="51">
        <f>+IF(X51&lt;&gt;0,+(Y51/X51)*100,0)</f>
        <v>196.64539689714974</v>
      </c>
      <c r="AA51" s="48">
        <f>SUM(AA48:AA50)</f>
        <v>-218793139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-896918300</v>
      </c>
      <c r="D53" s="54">
        <f>+D51-D52</f>
        <v>0</v>
      </c>
      <c r="E53" s="55">
        <f t="shared" si="4"/>
        <v>-218793139</v>
      </c>
      <c r="F53" s="56">
        <f t="shared" si="4"/>
        <v>-218793139</v>
      </c>
      <c r="G53" s="56">
        <f t="shared" si="4"/>
        <v>-108623051</v>
      </c>
      <c r="H53" s="56">
        <f t="shared" si="4"/>
        <v>-111782854</v>
      </c>
      <c r="I53" s="56">
        <f t="shared" si="4"/>
        <v>8214614</v>
      </c>
      <c r="J53" s="56">
        <f t="shared" si="4"/>
        <v>-212191291</v>
      </c>
      <c r="K53" s="56">
        <f t="shared" si="4"/>
        <v>-39200694</v>
      </c>
      <c r="L53" s="56">
        <f t="shared" si="4"/>
        <v>-56951138</v>
      </c>
      <c r="M53" s="56">
        <f t="shared" si="4"/>
        <v>-16176790</v>
      </c>
      <c r="N53" s="56">
        <f t="shared" si="4"/>
        <v>-112328622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-324519913</v>
      </c>
      <c r="X53" s="56">
        <f t="shared" si="4"/>
        <v>-109396578</v>
      </c>
      <c r="Y53" s="56">
        <f t="shared" si="4"/>
        <v>-215123335</v>
      </c>
      <c r="Z53" s="57">
        <f>+IF(X53&lt;&gt;0,+(Y53/X53)*100,0)</f>
        <v>196.64539689714974</v>
      </c>
      <c r="AA53" s="54">
        <f>+AA51-AA52</f>
        <v>-218793139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-896918300</v>
      </c>
      <c r="D56" s="48">
        <f>SUM(D53:D55)</f>
        <v>0</v>
      </c>
      <c r="E56" s="49">
        <f t="shared" si="5"/>
        <v>-218793139</v>
      </c>
      <c r="F56" s="50">
        <f t="shared" si="5"/>
        <v>-218793139</v>
      </c>
      <c r="G56" s="50">
        <f t="shared" si="5"/>
        <v>-108623051</v>
      </c>
      <c r="H56" s="50">
        <f t="shared" si="5"/>
        <v>-111782854</v>
      </c>
      <c r="I56" s="50">
        <f t="shared" si="5"/>
        <v>8214614</v>
      </c>
      <c r="J56" s="50">
        <f t="shared" si="5"/>
        <v>-212191291</v>
      </c>
      <c r="K56" s="50">
        <f t="shared" si="5"/>
        <v>-39200694</v>
      </c>
      <c r="L56" s="50">
        <f t="shared" si="5"/>
        <v>-56951138</v>
      </c>
      <c r="M56" s="50">
        <f t="shared" si="5"/>
        <v>-16176790</v>
      </c>
      <c r="N56" s="50">
        <f t="shared" si="5"/>
        <v>-112328622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-324519913</v>
      </c>
      <c r="X56" s="50">
        <f t="shared" si="5"/>
        <v>-109396578</v>
      </c>
      <c r="Y56" s="50">
        <f t="shared" si="5"/>
        <v>-215123335</v>
      </c>
      <c r="Z56" s="51">
        <f>+IF(X56&lt;&gt;0,+(Y56/X56)*100,0)</f>
        <v>196.64539689714974</v>
      </c>
      <c r="AA56" s="48">
        <f>SUM(AA53:AA55)</f>
        <v>-218793139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-896918300</v>
      </c>
      <c r="D59" s="65">
        <f>SUM(D56:D58)</f>
        <v>0</v>
      </c>
      <c r="E59" s="66">
        <f t="shared" si="6"/>
        <v>-218793139</v>
      </c>
      <c r="F59" s="67">
        <f t="shared" si="6"/>
        <v>-218793139</v>
      </c>
      <c r="G59" s="67">
        <f t="shared" si="6"/>
        <v>-108623051</v>
      </c>
      <c r="H59" s="67">
        <f t="shared" si="6"/>
        <v>-111782854</v>
      </c>
      <c r="I59" s="67">
        <f t="shared" si="6"/>
        <v>8214614</v>
      </c>
      <c r="J59" s="67">
        <f t="shared" si="6"/>
        <v>-212191291</v>
      </c>
      <c r="K59" s="67">
        <f t="shared" si="6"/>
        <v>-39200694</v>
      </c>
      <c r="L59" s="67">
        <f t="shared" si="6"/>
        <v>-56951138</v>
      </c>
      <c r="M59" s="67">
        <f t="shared" si="6"/>
        <v>-16176790</v>
      </c>
      <c r="N59" s="67">
        <f t="shared" si="6"/>
        <v>-112328622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-324519913</v>
      </c>
      <c r="X59" s="67">
        <f t="shared" si="6"/>
        <v>-109396578</v>
      </c>
      <c r="Y59" s="67">
        <f t="shared" si="6"/>
        <v>-215123335</v>
      </c>
      <c r="Z59" s="68">
        <f>+IF(X59&lt;&gt;0,+(Y59/X59)*100,0)</f>
        <v>196.64539689714974</v>
      </c>
      <c r="AA59" s="65">
        <f>SUM(AA56:AA58)</f>
        <v>-218793139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13442161</v>
      </c>
      <c r="D6" s="20"/>
      <c r="E6" s="21">
        <v>32496597</v>
      </c>
      <c r="F6" s="22">
        <v>32496597</v>
      </c>
      <c r="G6" s="22"/>
      <c r="H6" s="22">
        <v>31324</v>
      </c>
      <c r="I6" s="22">
        <v>12268</v>
      </c>
      <c r="J6" s="22">
        <v>43592</v>
      </c>
      <c r="K6" s="22">
        <v>16296</v>
      </c>
      <c r="L6" s="22">
        <v>16296</v>
      </c>
      <c r="M6" s="22">
        <v>16296</v>
      </c>
      <c r="N6" s="22">
        <v>48888</v>
      </c>
      <c r="O6" s="22"/>
      <c r="P6" s="22"/>
      <c r="Q6" s="22"/>
      <c r="R6" s="22"/>
      <c r="S6" s="22"/>
      <c r="T6" s="22"/>
      <c r="U6" s="22"/>
      <c r="V6" s="22"/>
      <c r="W6" s="22">
        <v>92480</v>
      </c>
      <c r="X6" s="22">
        <v>16248294</v>
      </c>
      <c r="Y6" s="22">
        <v>-16155814</v>
      </c>
      <c r="Z6" s="23">
        <v>-99.430832553866892</v>
      </c>
      <c r="AA6" s="20">
        <v>32496597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173171</v>
      </c>
      <c r="D13" s="20"/>
      <c r="E13" s="21">
        <v>526500</v>
      </c>
      <c r="F13" s="22">
        <v>526500</v>
      </c>
      <c r="G13" s="22"/>
      <c r="H13" s="22">
        <v>92674</v>
      </c>
      <c r="I13" s="22">
        <v>-34043</v>
      </c>
      <c r="J13" s="22">
        <v>58631</v>
      </c>
      <c r="K13" s="22">
        <v>9317</v>
      </c>
      <c r="L13" s="22">
        <v>155696</v>
      </c>
      <c r="M13" s="22">
        <v>50844</v>
      </c>
      <c r="N13" s="22">
        <v>215857</v>
      </c>
      <c r="O13" s="22"/>
      <c r="P13" s="22"/>
      <c r="Q13" s="22"/>
      <c r="R13" s="22"/>
      <c r="S13" s="22"/>
      <c r="T13" s="22"/>
      <c r="U13" s="22"/>
      <c r="V13" s="22"/>
      <c r="W13" s="22">
        <v>274488</v>
      </c>
      <c r="X13" s="22">
        <v>263250</v>
      </c>
      <c r="Y13" s="22">
        <v>11238</v>
      </c>
      <c r="Z13" s="23">
        <v>4.2689458689458695</v>
      </c>
      <c r="AA13" s="20">
        <v>526500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-47271</v>
      </c>
      <c r="I19" s="22"/>
      <c r="J19" s="22">
        <v>-47271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-47271</v>
      </c>
      <c r="X19" s="22"/>
      <c r="Y19" s="22">
        <v>-47271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1194360</v>
      </c>
      <c r="F25" s="22">
        <v>1194360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597180</v>
      </c>
      <c r="Y25" s="22">
        <v>-597180</v>
      </c>
      <c r="Z25" s="23">
        <v>-100</v>
      </c>
      <c r="AA25" s="20">
        <v>1194360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13615332</v>
      </c>
      <c r="D32" s="29">
        <f t="shared" ref="D32:Y32" si="0">SUM(D6:D31)</f>
        <v>0</v>
      </c>
      <c r="E32" s="30">
        <f t="shared" si="0"/>
        <v>34217457</v>
      </c>
      <c r="F32" s="31">
        <f t="shared" si="0"/>
        <v>34217457</v>
      </c>
      <c r="G32" s="31">
        <f t="shared" si="0"/>
        <v>0</v>
      </c>
      <c r="H32" s="31">
        <f t="shared" si="0"/>
        <v>76727</v>
      </c>
      <c r="I32" s="31">
        <f t="shared" si="0"/>
        <v>-21775</v>
      </c>
      <c r="J32" s="31">
        <f t="shared" si="0"/>
        <v>54952</v>
      </c>
      <c r="K32" s="31">
        <f t="shared" si="0"/>
        <v>25613</v>
      </c>
      <c r="L32" s="31">
        <f t="shared" si="0"/>
        <v>171992</v>
      </c>
      <c r="M32" s="31">
        <f t="shared" si="0"/>
        <v>67140</v>
      </c>
      <c r="N32" s="31">
        <f t="shared" si="0"/>
        <v>264745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319697</v>
      </c>
      <c r="X32" s="31">
        <f t="shared" si="0"/>
        <v>17108724</v>
      </c>
      <c r="Y32" s="31">
        <f t="shared" si="0"/>
        <v>-16789027</v>
      </c>
      <c r="Z32" s="32">
        <f>+IF(X32&lt;&gt;0,+(Y32/X32)*100,0)</f>
        <v>-98.131380224498329</v>
      </c>
      <c r="AA32" s="29">
        <f>SUM(AA6:AA31)</f>
        <v>34217457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28212399</v>
      </c>
      <c r="D36" s="20"/>
      <c r="E36" s="21">
        <v>33556099</v>
      </c>
      <c r="F36" s="22">
        <v>33556099</v>
      </c>
      <c r="G36" s="22"/>
      <c r="H36" s="22">
        <v>4525844</v>
      </c>
      <c r="I36" s="22">
        <v>7980643</v>
      </c>
      <c r="J36" s="22">
        <v>12506487</v>
      </c>
      <c r="K36" s="22">
        <v>192434</v>
      </c>
      <c r="L36" s="22">
        <v>3676757</v>
      </c>
      <c r="M36" s="22">
        <v>222718</v>
      </c>
      <c r="N36" s="22">
        <v>4091909</v>
      </c>
      <c r="O36" s="22"/>
      <c r="P36" s="22"/>
      <c r="Q36" s="22"/>
      <c r="R36" s="22"/>
      <c r="S36" s="22"/>
      <c r="T36" s="22"/>
      <c r="U36" s="22"/>
      <c r="V36" s="22"/>
      <c r="W36" s="22">
        <v>16598396</v>
      </c>
      <c r="X36" s="22">
        <v>16778052</v>
      </c>
      <c r="Y36" s="22">
        <v>-179656</v>
      </c>
      <c r="Z36" s="23">
        <v>-1.0707798497704024</v>
      </c>
      <c r="AA36" s="20">
        <v>33556099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-76375</v>
      </c>
      <c r="D38" s="20"/>
      <c r="E38" s="21">
        <v>4186279</v>
      </c>
      <c r="F38" s="22">
        <v>4186279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2093142</v>
      </c>
      <c r="Y38" s="22">
        <v>-2093142</v>
      </c>
      <c r="Z38" s="23">
        <v>-100</v>
      </c>
      <c r="AA38" s="20">
        <v>4186279</v>
      </c>
    </row>
    <row r="39" spans="1:27" ht="13.5" x14ac:dyDescent="0.25">
      <c r="A39" s="19" t="s">
        <v>65</v>
      </c>
      <c r="B39" s="15" t="s">
        <v>32</v>
      </c>
      <c r="C39" s="20">
        <v>529738</v>
      </c>
      <c r="D39" s="20"/>
      <c r="E39" s="21">
        <v>879594</v>
      </c>
      <c r="F39" s="22">
        <v>879594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439800</v>
      </c>
      <c r="Y39" s="22">
        <v>-439800</v>
      </c>
      <c r="Z39" s="23">
        <v>-100</v>
      </c>
      <c r="AA39" s="20">
        <v>879594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5417558</v>
      </c>
      <c r="D41" s="20"/>
      <c r="E41" s="21">
        <v>4212000</v>
      </c>
      <c r="F41" s="22">
        <v>4212000</v>
      </c>
      <c r="G41" s="22"/>
      <c r="H41" s="22">
        <v>1720468</v>
      </c>
      <c r="I41" s="22"/>
      <c r="J41" s="22">
        <v>1720468</v>
      </c>
      <c r="K41" s="22"/>
      <c r="L41" s="22"/>
      <c r="M41" s="22">
        <v>1916530</v>
      </c>
      <c r="N41" s="22">
        <v>1916530</v>
      </c>
      <c r="O41" s="22"/>
      <c r="P41" s="22"/>
      <c r="Q41" s="22"/>
      <c r="R41" s="22"/>
      <c r="S41" s="22"/>
      <c r="T41" s="22"/>
      <c r="U41" s="22"/>
      <c r="V41" s="22"/>
      <c r="W41" s="22">
        <v>3636998</v>
      </c>
      <c r="X41" s="22">
        <v>2106000</v>
      </c>
      <c r="Y41" s="22">
        <v>1530998</v>
      </c>
      <c r="Z41" s="23">
        <v>72.696961063627725</v>
      </c>
      <c r="AA41" s="20">
        <v>4212000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7676711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41760031</v>
      </c>
      <c r="D47" s="29">
        <f t="shared" ref="D47:Y47" si="1">SUM(D34:D46)</f>
        <v>0</v>
      </c>
      <c r="E47" s="30">
        <f t="shared" si="1"/>
        <v>42833972</v>
      </c>
      <c r="F47" s="31">
        <f t="shared" si="1"/>
        <v>42833972</v>
      </c>
      <c r="G47" s="31">
        <f t="shared" si="1"/>
        <v>0</v>
      </c>
      <c r="H47" s="31">
        <f t="shared" si="1"/>
        <v>6246312</v>
      </c>
      <c r="I47" s="31">
        <f t="shared" si="1"/>
        <v>7980643</v>
      </c>
      <c r="J47" s="31">
        <f t="shared" si="1"/>
        <v>14226955</v>
      </c>
      <c r="K47" s="31">
        <f t="shared" si="1"/>
        <v>192434</v>
      </c>
      <c r="L47" s="31">
        <f t="shared" si="1"/>
        <v>3676757</v>
      </c>
      <c r="M47" s="31">
        <f t="shared" si="1"/>
        <v>2139248</v>
      </c>
      <c r="N47" s="31">
        <f t="shared" si="1"/>
        <v>6008439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20235394</v>
      </c>
      <c r="X47" s="31">
        <f t="shared" si="1"/>
        <v>21416994</v>
      </c>
      <c r="Y47" s="31">
        <f t="shared" si="1"/>
        <v>-1181600</v>
      </c>
      <c r="Z47" s="32">
        <f>+IF(X47&lt;&gt;0,+(Y47/X47)*100,0)</f>
        <v>-5.5171141197499516</v>
      </c>
      <c r="AA47" s="29">
        <f>SUM(AA34:AA46)</f>
        <v>42833972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-28144699</v>
      </c>
      <c r="D48" s="39">
        <f t="shared" si="2"/>
        <v>0</v>
      </c>
      <c r="E48" s="40">
        <f t="shared" si="2"/>
        <v>-8616515</v>
      </c>
      <c r="F48" s="41">
        <f t="shared" si="2"/>
        <v>-8616515</v>
      </c>
      <c r="G48" s="41">
        <f t="shared" si="2"/>
        <v>0</v>
      </c>
      <c r="H48" s="41">
        <f t="shared" si="2"/>
        <v>-6169585</v>
      </c>
      <c r="I48" s="41">
        <f t="shared" si="2"/>
        <v>-8002418</v>
      </c>
      <c r="J48" s="41">
        <f t="shared" si="2"/>
        <v>-14172003</v>
      </c>
      <c r="K48" s="41">
        <f t="shared" si="2"/>
        <v>-166821</v>
      </c>
      <c r="L48" s="41">
        <f t="shared" si="2"/>
        <v>-3504765</v>
      </c>
      <c r="M48" s="41">
        <f t="shared" si="2"/>
        <v>-2072108</v>
      </c>
      <c r="N48" s="41">
        <f t="shared" si="2"/>
        <v>-5743694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-19915697</v>
      </c>
      <c r="X48" s="41">
        <f t="shared" si="2"/>
        <v>-4308270</v>
      </c>
      <c r="Y48" s="41">
        <f t="shared" si="2"/>
        <v>-15607427</v>
      </c>
      <c r="Z48" s="42">
        <f>+IF(X48&lt;&gt;0,+(Y48/X48)*100,0)</f>
        <v>362.26668709249884</v>
      </c>
      <c r="AA48" s="39">
        <f>+AA32-AA47</f>
        <v>-8616515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-28144699</v>
      </c>
      <c r="D51" s="48">
        <f t="shared" si="3"/>
        <v>0</v>
      </c>
      <c r="E51" s="49">
        <f t="shared" si="3"/>
        <v>-8616515</v>
      </c>
      <c r="F51" s="50">
        <f t="shared" si="3"/>
        <v>-8616515</v>
      </c>
      <c r="G51" s="50">
        <f t="shared" si="3"/>
        <v>0</v>
      </c>
      <c r="H51" s="50">
        <f t="shared" si="3"/>
        <v>-6169585</v>
      </c>
      <c r="I51" s="50">
        <f t="shared" si="3"/>
        <v>-8002418</v>
      </c>
      <c r="J51" s="50">
        <f t="shared" si="3"/>
        <v>-14172003</v>
      </c>
      <c r="K51" s="50">
        <f t="shared" si="3"/>
        <v>-166821</v>
      </c>
      <c r="L51" s="50">
        <f t="shared" si="3"/>
        <v>-3504765</v>
      </c>
      <c r="M51" s="50">
        <f t="shared" si="3"/>
        <v>-2072108</v>
      </c>
      <c r="N51" s="50">
        <f t="shared" si="3"/>
        <v>-5743694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-19915697</v>
      </c>
      <c r="X51" s="50">
        <f t="shared" si="3"/>
        <v>-4308270</v>
      </c>
      <c r="Y51" s="50">
        <f t="shared" si="3"/>
        <v>-15607427</v>
      </c>
      <c r="Z51" s="51">
        <f>+IF(X51&lt;&gt;0,+(Y51/X51)*100,0)</f>
        <v>362.26668709249884</v>
      </c>
      <c r="AA51" s="48">
        <f>SUM(AA48:AA50)</f>
        <v>-8616515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-28144699</v>
      </c>
      <c r="D53" s="54">
        <f>+D51-D52</f>
        <v>0</v>
      </c>
      <c r="E53" s="55">
        <f t="shared" si="4"/>
        <v>-8616515</v>
      </c>
      <c r="F53" s="56">
        <f t="shared" si="4"/>
        <v>-8616515</v>
      </c>
      <c r="G53" s="56">
        <f t="shared" si="4"/>
        <v>0</v>
      </c>
      <c r="H53" s="56">
        <f t="shared" si="4"/>
        <v>-6169585</v>
      </c>
      <c r="I53" s="56">
        <f t="shared" si="4"/>
        <v>-8002418</v>
      </c>
      <c r="J53" s="56">
        <f t="shared" si="4"/>
        <v>-14172003</v>
      </c>
      <c r="K53" s="56">
        <f t="shared" si="4"/>
        <v>-166821</v>
      </c>
      <c r="L53" s="56">
        <f t="shared" si="4"/>
        <v>-3504765</v>
      </c>
      <c r="M53" s="56">
        <f t="shared" si="4"/>
        <v>-2072108</v>
      </c>
      <c r="N53" s="56">
        <f t="shared" si="4"/>
        <v>-5743694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-19915697</v>
      </c>
      <c r="X53" s="56">
        <f t="shared" si="4"/>
        <v>-4308270</v>
      </c>
      <c r="Y53" s="56">
        <f t="shared" si="4"/>
        <v>-15607427</v>
      </c>
      <c r="Z53" s="57">
        <f>+IF(X53&lt;&gt;0,+(Y53/X53)*100,0)</f>
        <v>362.26668709249884</v>
      </c>
      <c r="AA53" s="54">
        <f>+AA51-AA52</f>
        <v>-8616515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-28144699</v>
      </c>
      <c r="D56" s="48">
        <f>SUM(D53:D55)</f>
        <v>0</v>
      </c>
      <c r="E56" s="49">
        <f t="shared" si="5"/>
        <v>-8616515</v>
      </c>
      <c r="F56" s="50">
        <f t="shared" si="5"/>
        <v>-8616515</v>
      </c>
      <c r="G56" s="50">
        <f t="shared" si="5"/>
        <v>0</v>
      </c>
      <c r="H56" s="50">
        <f t="shared" si="5"/>
        <v>-6169585</v>
      </c>
      <c r="I56" s="50">
        <f t="shared" si="5"/>
        <v>-8002418</v>
      </c>
      <c r="J56" s="50">
        <f t="shared" si="5"/>
        <v>-14172003</v>
      </c>
      <c r="K56" s="50">
        <f t="shared" si="5"/>
        <v>-166821</v>
      </c>
      <c r="L56" s="50">
        <f t="shared" si="5"/>
        <v>-3504765</v>
      </c>
      <c r="M56" s="50">
        <f t="shared" si="5"/>
        <v>-2072108</v>
      </c>
      <c r="N56" s="50">
        <f t="shared" si="5"/>
        <v>-5743694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-19915697</v>
      </c>
      <c r="X56" s="50">
        <f t="shared" si="5"/>
        <v>-4308270</v>
      </c>
      <c r="Y56" s="50">
        <f t="shared" si="5"/>
        <v>-15607427</v>
      </c>
      <c r="Z56" s="51">
        <f>+IF(X56&lt;&gt;0,+(Y56/X56)*100,0)</f>
        <v>362.26668709249884</v>
      </c>
      <c r="AA56" s="48">
        <f>SUM(AA53:AA55)</f>
        <v>-8616515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-28144699</v>
      </c>
      <c r="D59" s="65">
        <f>SUM(D56:D58)</f>
        <v>0</v>
      </c>
      <c r="E59" s="66">
        <f t="shared" si="6"/>
        <v>-8616515</v>
      </c>
      <c r="F59" s="67">
        <f t="shared" si="6"/>
        <v>-8616515</v>
      </c>
      <c r="G59" s="67">
        <f t="shared" si="6"/>
        <v>0</v>
      </c>
      <c r="H59" s="67">
        <f t="shared" si="6"/>
        <v>-6169585</v>
      </c>
      <c r="I59" s="67">
        <f t="shared" si="6"/>
        <v>-8002418</v>
      </c>
      <c r="J59" s="67">
        <f t="shared" si="6"/>
        <v>-14172003</v>
      </c>
      <c r="K59" s="67">
        <f t="shared" si="6"/>
        <v>-166821</v>
      </c>
      <c r="L59" s="67">
        <f t="shared" si="6"/>
        <v>-3504765</v>
      </c>
      <c r="M59" s="67">
        <f t="shared" si="6"/>
        <v>-2072108</v>
      </c>
      <c r="N59" s="67">
        <f t="shared" si="6"/>
        <v>-5743694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-19915697</v>
      </c>
      <c r="X59" s="67">
        <f t="shared" si="6"/>
        <v>-4308270</v>
      </c>
      <c r="Y59" s="67">
        <f t="shared" si="6"/>
        <v>-15607427</v>
      </c>
      <c r="Z59" s="68">
        <f>+IF(X59&lt;&gt;0,+(Y59/X59)*100,0)</f>
        <v>362.26668709249884</v>
      </c>
      <c r="AA59" s="65">
        <f>SUM(AA56:AA58)</f>
        <v>-8616515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61789562</v>
      </c>
      <c r="D6" s="20"/>
      <c r="E6" s="21">
        <v>79169634</v>
      </c>
      <c r="F6" s="22">
        <v>79169634</v>
      </c>
      <c r="G6" s="22"/>
      <c r="H6" s="22"/>
      <c r="I6" s="22"/>
      <c r="J6" s="22"/>
      <c r="K6" s="22">
        <v>-67</v>
      </c>
      <c r="L6" s="22">
        <v>2985403</v>
      </c>
      <c r="M6" s="22">
        <v>3695990</v>
      </c>
      <c r="N6" s="22">
        <v>6681326</v>
      </c>
      <c r="O6" s="22"/>
      <c r="P6" s="22"/>
      <c r="Q6" s="22"/>
      <c r="R6" s="22"/>
      <c r="S6" s="22"/>
      <c r="T6" s="22"/>
      <c r="U6" s="22"/>
      <c r="V6" s="22"/>
      <c r="W6" s="22">
        <v>6681326</v>
      </c>
      <c r="X6" s="22">
        <v>39584832</v>
      </c>
      <c r="Y6" s="22">
        <v>-32903506</v>
      </c>
      <c r="Z6" s="23">
        <v>-83.121499669368305</v>
      </c>
      <c r="AA6" s="20">
        <v>79169634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>
        <v>3762</v>
      </c>
      <c r="M10" s="22"/>
      <c r="N10" s="22">
        <v>3762</v>
      </c>
      <c r="O10" s="22"/>
      <c r="P10" s="22"/>
      <c r="Q10" s="22"/>
      <c r="R10" s="22"/>
      <c r="S10" s="22"/>
      <c r="T10" s="22"/>
      <c r="U10" s="22"/>
      <c r="V10" s="22"/>
      <c r="W10" s="22">
        <v>3762</v>
      </c>
      <c r="X10" s="22"/>
      <c r="Y10" s="22">
        <v>3762</v>
      </c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151056</v>
      </c>
      <c r="D19" s="20"/>
      <c r="E19" s="21">
        <v>400000</v>
      </c>
      <c r="F19" s="22">
        <v>400000</v>
      </c>
      <c r="G19" s="22">
        <v>1858</v>
      </c>
      <c r="H19" s="22"/>
      <c r="I19" s="22"/>
      <c r="J19" s="22">
        <v>1858</v>
      </c>
      <c r="K19" s="22">
        <v>2661</v>
      </c>
      <c r="L19" s="22">
        <v>1835</v>
      </c>
      <c r="M19" s="22">
        <v>2617</v>
      </c>
      <c r="N19" s="22">
        <v>7113</v>
      </c>
      <c r="O19" s="22"/>
      <c r="P19" s="22"/>
      <c r="Q19" s="22"/>
      <c r="R19" s="22"/>
      <c r="S19" s="22"/>
      <c r="T19" s="22"/>
      <c r="U19" s="22"/>
      <c r="V19" s="22"/>
      <c r="W19" s="22">
        <v>8971</v>
      </c>
      <c r="X19" s="22">
        <v>200008</v>
      </c>
      <c r="Y19" s="22">
        <v>-191037</v>
      </c>
      <c r="Z19" s="23">
        <v>-95.514679412823483</v>
      </c>
      <c r="AA19" s="20">
        <v>400000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1968000</v>
      </c>
      <c r="F25" s="22">
        <v>1968000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984000</v>
      </c>
      <c r="Y25" s="22">
        <v>-984000</v>
      </c>
      <c r="Z25" s="23">
        <v>-100</v>
      </c>
      <c r="AA25" s="20">
        <v>1968000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61940618</v>
      </c>
      <c r="D32" s="29">
        <f t="shared" ref="D32:Y32" si="0">SUM(D6:D31)</f>
        <v>0</v>
      </c>
      <c r="E32" s="30">
        <f t="shared" si="0"/>
        <v>81537634</v>
      </c>
      <c r="F32" s="31">
        <f t="shared" si="0"/>
        <v>81537634</v>
      </c>
      <c r="G32" s="31">
        <f t="shared" si="0"/>
        <v>1858</v>
      </c>
      <c r="H32" s="31">
        <f t="shared" si="0"/>
        <v>0</v>
      </c>
      <c r="I32" s="31">
        <f t="shared" si="0"/>
        <v>0</v>
      </c>
      <c r="J32" s="31">
        <f t="shared" si="0"/>
        <v>1858</v>
      </c>
      <c r="K32" s="31">
        <f t="shared" si="0"/>
        <v>2594</v>
      </c>
      <c r="L32" s="31">
        <f t="shared" si="0"/>
        <v>2991000</v>
      </c>
      <c r="M32" s="31">
        <f t="shared" si="0"/>
        <v>3698607</v>
      </c>
      <c r="N32" s="31">
        <f t="shared" si="0"/>
        <v>6692201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6694059</v>
      </c>
      <c r="X32" s="31">
        <f t="shared" si="0"/>
        <v>40768840</v>
      </c>
      <c r="Y32" s="31">
        <f t="shared" si="0"/>
        <v>-34074781</v>
      </c>
      <c r="Z32" s="32">
        <f>+IF(X32&lt;&gt;0,+(Y32/X32)*100,0)</f>
        <v>-83.580452620187373</v>
      </c>
      <c r="AA32" s="29">
        <f>SUM(AA6:AA31)</f>
        <v>81537634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5206432</v>
      </c>
      <c r="D34" s="20"/>
      <c r="E34" s="21">
        <v>7181444</v>
      </c>
      <c r="F34" s="22">
        <v>7181444</v>
      </c>
      <c r="G34" s="22">
        <v>645136</v>
      </c>
      <c r="H34" s="22"/>
      <c r="I34" s="22"/>
      <c r="J34" s="22">
        <v>645136</v>
      </c>
      <c r="K34" s="22"/>
      <c r="L34" s="22">
        <v>98909</v>
      </c>
      <c r="M34" s="22">
        <v>271837</v>
      </c>
      <c r="N34" s="22">
        <v>370746</v>
      </c>
      <c r="O34" s="22"/>
      <c r="P34" s="22"/>
      <c r="Q34" s="22"/>
      <c r="R34" s="22"/>
      <c r="S34" s="22"/>
      <c r="T34" s="22"/>
      <c r="U34" s="22"/>
      <c r="V34" s="22"/>
      <c r="W34" s="22">
        <v>1015882</v>
      </c>
      <c r="X34" s="22">
        <v>3590720</v>
      </c>
      <c r="Y34" s="22">
        <v>-2574838</v>
      </c>
      <c r="Z34" s="23">
        <v>-71.708125389893951</v>
      </c>
      <c r="AA34" s="20">
        <v>7181444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55325585</v>
      </c>
      <c r="D36" s="20"/>
      <c r="E36" s="21">
        <v>76000000</v>
      </c>
      <c r="F36" s="22">
        <v>76000000</v>
      </c>
      <c r="G36" s="22">
        <v>259741</v>
      </c>
      <c r="H36" s="22">
        <v>276125</v>
      </c>
      <c r="I36" s="22"/>
      <c r="J36" s="22">
        <v>535866</v>
      </c>
      <c r="K36" s="22"/>
      <c r="L36" s="22">
        <v>4311992</v>
      </c>
      <c r="M36" s="22"/>
      <c r="N36" s="22">
        <v>4311992</v>
      </c>
      <c r="O36" s="22"/>
      <c r="P36" s="22"/>
      <c r="Q36" s="22"/>
      <c r="R36" s="22"/>
      <c r="S36" s="22"/>
      <c r="T36" s="22"/>
      <c r="U36" s="22"/>
      <c r="V36" s="22"/>
      <c r="W36" s="22">
        <v>4847858</v>
      </c>
      <c r="X36" s="22">
        <v>38000002</v>
      </c>
      <c r="Y36" s="22">
        <v>-33152144</v>
      </c>
      <c r="Z36" s="23">
        <v>-87.242479618816859</v>
      </c>
      <c r="AA36" s="20">
        <v>76000000</v>
      </c>
    </row>
    <row r="37" spans="1:27" ht="13.5" x14ac:dyDescent="0.25">
      <c r="A37" s="19" t="s">
        <v>63</v>
      </c>
      <c r="B37" s="15" t="s">
        <v>32</v>
      </c>
      <c r="C37" s="20">
        <v>155114</v>
      </c>
      <c r="D37" s="20"/>
      <c r="E37" s="21">
        <v>315000</v>
      </c>
      <c r="F37" s="22">
        <v>315000</v>
      </c>
      <c r="G37" s="22">
        <v>8358</v>
      </c>
      <c r="H37" s="22"/>
      <c r="I37" s="22"/>
      <c r="J37" s="22">
        <v>8358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8358</v>
      </c>
      <c r="X37" s="22">
        <v>157500</v>
      </c>
      <c r="Y37" s="22">
        <v>-149142</v>
      </c>
      <c r="Z37" s="23">
        <v>-94.693333333333328</v>
      </c>
      <c r="AA37" s="20">
        <v>315000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5200000</v>
      </c>
      <c r="F39" s="22">
        <v>5200000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2600002</v>
      </c>
      <c r="Y39" s="22">
        <v>-2600002</v>
      </c>
      <c r="Z39" s="23">
        <v>-100</v>
      </c>
      <c r="AA39" s="20">
        <v>5200000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500002</v>
      </c>
      <c r="Y40" s="22">
        <v>-500002</v>
      </c>
      <c r="Z40" s="23">
        <v>-100</v>
      </c>
      <c r="AA40" s="20">
        <v>1000000</v>
      </c>
    </row>
    <row r="41" spans="1:27" ht="13.5" x14ac:dyDescent="0.25">
      <c r="A41" s="19" t="s">
        <v>66</v>
      </c>
      <c r="B41" s="15" t="s">
        <v>32</v>
      </c>
      <c r="C41" s="20">
        <v>997114</v>
      </c>
      <c r="D41" s="20"/>
      <c r="E41" s="21">
        <v>695000</v>
      </c>
      <c r="F41" s="22">
        <v>695000</v>
      </c>
      <c r="G41" s="22">
        <v>1862</v>
      </c>
      <c r="H41" s="22">
        <v>172278</v>
      </c>
      <c r="I41" s="22"/>
      <c r="J41" s="22">
        <v>174140</v>
      </c>
      <c r="K41" s="22"/>
      <c r="L41" s="22">
        <v>3079</v>
      </c>
      <c r="M41" s="22"/>
      <c r="N41" s="22">
        <v>3079</v>
      </c>
      <c r="O41" s="22"/>
      <c r="P41" s="22"/>
      <c r="Q41" s="22"/>
      <c r="R41" s="22"/>
      <c r="S41" s="22"/>
      <c r="T41" s="22"/>
      <c r="U41" s="22"/>
      <c r="V41" s="22"/>
      <c r="W41" s="22">
        <v>177219</v>
      </c>
      <c r="X41" s="22">
        <v>347486</v>
      </c>
      <c r="Y41" s="22">
        <v>-170267</v>
      </c>
      <c r="Z41" s="23">
        <v>-48.999671929228803</v>
      </c>
      <c r="AA41" s="20">
        <v>695000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7605</v>
      </c>
      <c r="M43" s="22">
        <v>17200</v>
      </c>
      <c r="N43" s="22">
        <v>24805</v>
      </c>
      <c r="O43" s="22"/>
      <c r="P43" s="22"/>
      <c r="Q43" s="22"/>
      <c r="R43" s="22"/>
      <c r="S43" s="22"/>
      <c r="T43" s="22"/>
      <c r="U43" s="22"/>
      <c r="V43" s="22"/>
      <c r="W43" s="22">
        <v>24805</v>
      </c>
      <c r="X43" s="22"/>
      <c r="Y43" s="22">
        <v>24805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50881</v>
      </c>
      <c r="D44" s="20"/>
      <c r="E44" s="21">
        <v>183116</v>
      </c>
      <c r="F44" s="22">
        <v>183116</v>
      </c>
      <c r="G44" s="22">
        <v>4688</v>
      </c>
      <c r="H44" s="22"/>
      <c r="I44" s="22"/>
      <c r="J44" s="22">
        <v>4688</v>
      </c>
      <c r="K44" s="22"/>
      <c r="L44" s="22">
        <v>2545</v>
      </c>
      <c r="M44" s="22">
        <v>3542</v>
      </c>
      <c r="N44" s="22">
        <v>6087</v>
      </c>
      <c r="O44" s="22"/>
      <c r="P44" s="22"/>
      <c r="Q44" s="22"/>
      <c r="R44" s="22"/>
      <c r="S44" s="22"/>
      <c r="T44" s="22"/>
      <c r="U44" s="22"/>
      <c r="V44" s="22"/>
      <c r="W44" s="22">
        <v>10775</v>
      </c>
      <c r="X44" s="22">
        <v>91544</v>
      </c>
      <c r="Y44" s="22">
        <v>-80769</v>
      </c>
      <c r="Z44" s="23">
        <v>-88.229703749016863</v>
      </c>
      <c r="AA44" s="20">
        <v>183116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61735126</v>
      </c>
      <c r="D47" s="29">
        <f t="shared" ref="D47:Y47" si="1">SUM(D34:D46)</f>
        <v>0</v>
      </c>
      <c r="E47" s="30">
        <f t="shared" si="1"/>
        <v>90574560</v>
      </c>
      <c r="F47" s="31">
        <f t="shared" si="1"/>
        <v>90574560</v>
      </c>
      <c r="G47" s="31">
        <f t="shared" si="1"/>
        <v>919785</v>
      </c>
      <c r="H47" s="31">
        <f t="shared" si="1"/>
        <v>448403</v>
      </c>
      <c r="I47" s="31">
        <f t="shared" si="1"/>
        <v>0</v>
      </c>
      <c r="J47" s="31">
        <f t="shared" si="1"/>
        <v>1368188</v>
      </c>
      <c r="K47" s="31">
        <f t="shared" si="1"/>
        <v>0</v>
      </c>
      <c r="L47" s="31">
        <f t="shared" si="1"/>
        <v>4424130</v>
      </c>
      <c r="M47" s="31">
        <f t="shared" si="1"/>
        <v>292579</v>
      </c>
      <c r="N47" s="31">
        <f t="shared" si="1"/>
        <v>4716709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6084897</v>
      </c>
      <c r="X47" s="31">
        <f t="shared" si="1"/>
        <v>45287256</v>
      </c>
      <c r="Y47" s="31">
        <f t="shared" si="1"/>
        <v>-39202359</v>
      </c>
      <c r="Z47" s="32">
        <f>+IF(X47&lt;&gt;0,+(Y47/X47)*100,0)</f>
        <v>-86.563776352446695</v>
      </c>
      <c r="AA47" s="29">
        <f>SUM(AA34:AA46)</f>
        <v>90574560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205492</v>
      </c>
      <c r="D48" s="39">
        <f t="shared" si="2"/>
        <v>0</v>
      </c>
      <c r="E48" s="40">
        <f t="shared" si="2"/>
        <v>-9036926</v>
      </c>
      <c r="F48" s="41">
        <f t="shared" si="2"/>
        <v>-9036926</v>
      </c>
      <c r="G48" s="41">
        <f t="shared" si="2"/>
        <v>-917927</v>
      </c>
      <c r="H48" s="41">
        <f t="shared" si="2"/>
        <v>-448403</v>
      </c>
      <c r="I48" s="41">
        <f t="shared" si="2"/>
        <v>0</v>
      </c>
      <c r="J48" s="41">
        <f t="shared" si="2"/>
        <v>-1366330</v>
      </c>
      <c r="K48" s="41">
        <f t="shared" si="2"/>
        <v>2594</v>
      </c>
      <c r="L48" s="41">
        <f t="shared" si="2"/>
        <v>-1433130</v>
      </c>
      <c r="M48" s="41">
        <f t="shared" si="2"/>
        <v>3406028</v>
      </c>
      <c r="N48" s="41">
        <f t="shared" si="2"/>
        <v>1975492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609162</v>
      </c>
      <c r="X48" s="41">
        <f t="shared" si="2"/>
        <v>-4518416</v>
      </c>
      <c r="Y48" s="41">
        <f t="shared" si="2"/>
        <v>5127578</v>
      </c>
      <c r="Z48" s="42">
        <f>+IF(X48&lt;&gt;0,+(Y48/X48)*100,0)</f>
        <v>-113.48175997960348</v>
      </c>
      <c r="AA48" s="39">
        <f>+AA32-AA47</f>
        <v>-9036926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205492</v>
      </c>
      <c r="D51" s="48">
        <f t="shared" si="3"/>
        <v>0</v>
      </c>
      <c r="E51" s="49">
        <f t="shared" si="3"/>
        <v>-9036926</v>
      </c>
      <c r="F51" s="50">
        <f t="shared" si="3"/>
        <v>-9036926</v>
      </c>
      <c r="G51" s="50">
        <f t="shared" si="3"/>
        <v>-917927</v>
      </c>
      <c r="H51" s="50">
        <f t="shared" si="3"/>
        <v>-448403</v>
      </c>
      <c r="I51" s="50">
        <f t="shared" si="3"/>
        <v>0</v>
      </c>
      <c r="J51" s="50">
        <f t="shared" si="3"/>
        <v>-1366330</v>
      </c>
      <c r="K51" s="50">
        <f t="shared" si="3"/>
        <v>2594</v>
      </c>
      <c r="L51" s="50">
        <f t="shared" si="3"/>
        <v>-1433130</v>
      </c>
      <c r="M51" s="50">
        <f t="shared" si="3"/>
        <v>3406028</v>
      </c>
      <c r="N51" s="50">
        <f t="shared" si="3"/>
        <v>1975492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609162</v>
      </c>
      <c r="X51" s="50">
        <f t="shared" si="3"/>
        <v>-4518416</v>
      </c>
      <c r="Y51" s="50">
        <f t="shared" si="3"/>
        <v>5127578</v>
      </c>
      <c r="Z51" s="51">
        <f>+IF(X51&lt;&gt;0,+(Y51/X51)*100,0)</f>
        <v>-113.48175997960348</v>
      </c>
      <c r="AA51" s="48">
        <f>SUM(AA48:AA50)</f>
        <v>-9036926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205492</v>
      </c>
      <c r="D53" s="54">
        <f>+D51-D52</f>
        <v>0</v>
      </c>
      <c r="E53" s="55">
        <f t="shared" si="4"/>
        <v>-9036926</v>
      </c>
      <c r="F53" s="56">
        <f t="shared" si="4"/>
        <v>-9036926</v>
      </c>
      <c r="G53" s="56">
        <f t="shared" si="4"/>
        <v>-917927</v>
      </c>
      <c r="H53" s="56">
        <f t="shared" si="4"/>
        <v>-448403</v>
      </c>
      <c r="I53" s="56">
        <f t="shared" si="4"/>
        <v>0</v>
      </c>
      <c r="J53" s="56">
        <f t="shared" si="4"/>
        <v>-1366330</v>
      </c>
      <c r="K53" s="56">
        <f t="shared" si="4"/>
        <v>2594</v>
      </c>
      <c r="L53" s="56">
        <f t="shared" si="4"/>
        <v>-1433130</v>
      </c>
      <c r="M53" s="56">
        <f t="shared" si="4"/>
        <v>3406028</v>
      </c>
      <c r="N53" s="56">
        <f t="shared" si="4"/>
        <v>1975492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609162</v>
      </c>
      <c r="X53" s="56">
        <f t="shared" si="4"/>
        <v>-4518416</v>
      </c>
      <c r="Y53" s="56">
        <f t="shared" si="4"/>
        <v>5127578</v>
      </c>
      <c r="Z53" s="57">
        <f>+IF(X53&lt;&gt;0,+(Y53/X53)*100,0)</f>
        <v>-113.48175997960348</v>
      </c>
      <c r="AA53" s="54">
        <f>+AA51-AA52</f>
        <v>-9036926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205492</v>
      </c>
      <c r="D56" s="48">
        <f>SUM(D53:D55)</f>
        <v>0</v>
      </c>
      <c r="E56" s="49">
        <f t="shared" si="5"/>
        <v>-9036926</v>
      </c>
      <c r="F56" s="50">
        <f t="shared" si="5"/>
        <v>-9036926</v>
      </c>
      <c r="G56" s="50">
        <f t="shared" si="5"/>
        <v>-917927</v>
      </c>
      <c r="H56" s="50">
        <f t="shared" si="5"/>
        <v>-448403</v>
      </c>
      <c r="I56" s="50">
        <f t="shared" si="5"/>
        <v>0</v>
      </c>
      <c r="J56" s="50">
        <f t="shared" si="5"/>
        <v>-1366330</v>
      </c>
      <c r="K56" s="50">
        <f t="shared" si="5"/>
        <v>2594</v>
      </c>
      <c r="L56" s="50">
        <f t="shared" si="5"/>
        <v>-1433130</v>
      </c>
      <c r="M56" s="50">
        <f t="shared" si="5"/>
        <v>3406028</v>
      </c>
      <c r="N56" s="50">
        <f t="shared" si="5"/>
        <v>1975492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609162</v>
      </c>
      <c r="X56" s="50">
        <f t="shared" si="5"/>
        <v>-4518416</v>
      </c>
      <c r="Y56" s="50">
        <f t="shared" si="5"/>
        <v>5127578</v>
      </c>
      <c r="Z56" s="51">
        <f>+IF(X56&lt;&gt;0,+(Y56/X56)*100,0)</f>
        <v>-113.48175997960348</v>
      </c>
      <c r="AA56" s="48">
        <f>SUM(AA53:AA55)</f>
        <v>-9036926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205492</v>
      </c>
      <c r="D59" s="65">
        <f>SUM(D56:D58)</f>
        <v>0</v>
      </c>
      <c r="E59" s="66">
        <f t="shared" si="6"/>
        <v>-9036926</v>
      </c>
      <c r="F59" s="67">
        <f t="shared" si="6"/>
        <v>-9036926</v>
      </c>
      <c r="G59" s="67">
        <f t="shared" si="6"/>
        <v>-917927</v>
      </c>
      <c r="H59" s="67">
        <f t="shared" si="6"/>
        <v>-448403</v>
      </c>
      <c r="I59" s="67">
        <f t="shared" si="6"/>
        <v>0</v>
      </c>
      <c r="J59" s="67">
        <f t="shared" si="6"/>
        <v>-1366330</v>
      </c>
      <c r="K59" s="67">
        <f t="shared" si="6"/>
        <v>2594</v>
      </c>
      <c r="L59" s="67">
        <f t="shared" si="6"/>
        <v>-1433130</v>
      </c>
      <c r="M59" s="67">
        <f t="shared" si="6"/>
        <v>3406028</v>
      </c>
      <c r="N59" s="67">
        <f t="shared" si="6"/>
        <v>1975492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609162</v>
      </c>
      <c r="X59" s="67">
        <f t="shared" si="6"/>
        <v>-4518416</v>
      </c>
      <c r="Y59" s="67">
        <f t="shared" si="6"/>
        <v>5127578</v>
      </c>
      <c r="Z59" s="68">
        <f>+IF(X59&lt;&gt;0,+(Y59/X59)*100,0)</f>
        <v>-113.48175997960348</v>
      </c>
      <c r="AA59" s="65">
        <f>SUM(AA56:AA58)</f>
        <v>-9036926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342372976</v>
      </c>
      <c r="D6" s="20"/>
      <c r="E6" s="21">
        <v>450468080</v>
      </c>
      <c r="F6" s="22">
        <v>450468080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225234000</v>
      </c>
      <c r="Y6" s="22">
        <v>-225234000</v>
      </c>
      <c r="Z6" s="23">
        <v>-100</v>
      </c>
      <c r="AA6" s="20">
        <v>450468080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1701198</v>
      </c>
      <c r="D13" s="20"/>
      <c r="E13" s="21">
        <v>2678271</v>
      </c>
      <c r="F13" s="22">
        <v>2678271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1339134</v>
      </c>
      <c r="Y13" s="22">
        <v>-1339134</v>
      </c>
      <c r="Z13" s="23">
        <v>-100</v>
      </c>
      <c r="AA13" s="20">
        <v>2678271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49622</v>
      </c>
      <c r="D19" s="20"/>
      <c r="E19" s="21">
        <v>61675</v>
      </c>
      <c r="F19" s="22">
        <v>61675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30834</v>
      </c>
      <c r="Y19" s="22">
        <v>-30834</v>
      </c>
      <c r="Z19" s="23">
        <v>-100</v>
      </c>
      <c r="AA19" s="20">
        <v>61675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364015</v>
      </c>
      <c r="D23" s="20"/>
      <c r="E23" s="21">
        <v>953202</v>
      </c>
      <c r="F23" s="22">
        <v>953202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476598</v>
      </c>
      <c r="Y23" s="22">
        <v>-476598</v>
      </c>
      <c r="Z23" s="23">
        <v>-100</v>
      </c>
      <c r="AA23" s="20">
        <v>953202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16798920</v>
      </c>
      <c r="F25" s="22">
        <v>16798920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8399460</v>
      </c>
      <c r="Y25" s="22">
        <v>-8399460</v>
      </c>
      <c r="Z25" s="23">
        <v>-100</v>
      </c>
      <c r="AA25" s="20">
        <v>16798920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344487811</v>
      </c>
      <c r="D32" s="29">
        <f t="shared" ref="D32:Y32" si="0">SUM(D6:D31)</f>
        <v>0</v>
      </c>
      <c r="E32" s="30">
        <f t="shared" si="0"/>
        <v>470960148</v>
      </c>
      <c r="F32" s="31">
        <f t="shared" si="0"/>
        <v>470960148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235480026</v>
      </c>
      <c r="Y32" s="31">
        <f t="shared" si="0"/>
        <v>-235480026</v>
      </c>
      <c r="Z32" s="32">
        <f>+IF(X32&lt;&gt;0,+(Y32/X32)*100,0)</f>
        <v>-100</v>
      </c>
      <c r="AA32" s="29">
        <f>SUM(AA6:AA31)</f>
        <v>470960148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22927007</v>
      </c>
      <c r="D34" s="20"/>
      <c r="E34" s="21">
        <v>26430937</v>
      </c>
      <c r="F34" s="22">
        <v>26430937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13215564</v>
      </c>
      <c r="Y34" s="22">
        <v>-13215564</v>
      </c>
      <c r="Z34" s="23">
        <v>-100</v>
      </c>
      <c r="AA34" s="20">
        <v>26430937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15747304</v>
      </c>
      <c r="D36" s="20"/>
      <c r="E36" s="21">
        <v>318545093</v>
      </c>
      <c r="F36" s="22">
        <v>318545093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159272562</v>
      </c>
      <c r="Y36" s="22">
        <v>-159272562</v>
      </c>
      <c r="Z36" s="23">
        <v>-100</v>
      </c>
      <c r="AA36" s="20">
        <v>318545093</v>
      </c>
    </row>
    <row r="37" spans="1:27" ht="13.5" x14ac:dyDescent="0.25">
      <c r="A37" s="19" t="s">
        <v>63</v>
      </c>
      <c r="B37" s="15" t="s">
        <v>32</v>
      </c>
      <c r="C37" s="20">
        <v>90602</v>
      </c>
      <c r="D37" s="20"/>
      <c r="E37" s="21">
        <v>305125</v>
      </c>
      <c r="F37" s="22">
        <v>305125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152568</v>
      </c>
      <c r="Y37" s="22">
        <v>-152568</v>
      </c>
      <c r="Z37" s="23">
        <v>-100</v>
      </c>
      <c r="AA37" s="20">
        <v>305125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5478028</v>
      </c>
      <c r="F39" s="22">
        <v>5478028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2739036</v>
      </c>
      <c r="Y39" s="22">
        <v>-2739036</v>
      </c>
      <c r="Z39" s="23">
        <v>-100</v>
      </c>
      <c r="AA39" s="20">
        <v>5478028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18244885</v>
      </c>
      <c r="D41" s="20"/>
      <c r="E41" s="21">
        <v>28421512</v>
      </c>
      <c r="F41" s="22">
        <v>28421512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14210790</v>
      </c>
      <c r="Y41" s="22">
        <v>-14210790</v>
      </c>
      <c r="Z41" s="23">
        <v>-100</v>
      </c>
      <c r="AA41" s="20">
        <v>28421512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4606993</v>
      </c>
      <c r="D43" s="20"/>
      <c r="E43" s="21">
        <v>473850</v>
      </c>
      <c r="F43" s="22">
        <v>473850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236928</v>
      </c>
      <c r="Y43" s="22">
        <v>-236928</v>
      </c>
      <c r="Z43" s="23">
        <v>-100</v>
      </c>
      <c r="AA43" s="20">
        <v>473850</v>
      </c>
    </row>
    <row r="44" spans="1:27" ht="13.5" x14ac:dyDescent="0.25">
      <c r="A44" s="19" t="s">
        <v>69</v>
      </c>
      <c r="B44" s="15" t="s">
        <v>32</v>
      </c>
      <c r="C44" s="20">
        <v>13388147</v>
      </c>
      <c r="D44" s="20"/>
      <c r="E44" s="21">
        <v>13777226</v>
      </c>
      <c r="F44" s="22">
        <v>13777226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6888654</v>
      </c>
      <c r="Y44" s="22">
        <v>-6888654</v>
      </c>
      <c r="Z44" s="23">
        <v>-100</v>
      </c>
      <c r="AA44" s="20">
        <v>13777226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75004938</v>
      </c>
      <c r="D47" s="29">
        <f t="shared" ref="D47:Y47" si="1">SUM(D34:D46)</f>
        <v>0</v>
      </c>
      <c r="E47" s="30">
        <f t="shared" si="1"/>
        <v>393431771</v>
      </c>
      <c r="F47" s="31">
        <f t="shared" si="1"/>
        <v>393431771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196716102</v>
      </c>
      <c r="Y47" s="31">
        <f t="shared" si="1"/>
        <v>-196716102</v>
      </c>
      <c r="Z47" s="32">
        <f>+IF(X47&lt;&gt;0,+(Y47/X47)*100,0)</f>
        <v>-100</v>
      </c>
      <c r="AA47" s="29">
        <f>SUM(AA34:AA46)</f>
        <v>393431771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269482873</v>
      </c>
      <c r="D48" s="39">
        <f t="shared" si="2"/>
        <v>0</v>
      </c>
      <c r="E48" s="40">
        <f t="shared" si="2"/>
        <v>77528377</v>
      </c>
      <c r="F48" s="41">
        <f t="shared" si="2"/>
        <v>77528377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38763924</v>
      </c>
      <c r="Y48" s="41">
        <f t="shared" si="2"/>
        <v>-38763924</v>
      </c>
      <c r="Z48" s="42">
        <f>+IF(X48&lt;&gt;0,+(Y48/X48)*100,0)</f>
        <v>-100</v>
      </c>
      <c r="AA48" s="39">
        <f>+AA32-AA47</f>
        <v>77528377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2050000</v>
      </c>
      <c r="F49" s="22">
        <v>2050000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1024998</v>
      </c>
      <c r="Y49" s="22">
        <v>-1024998</v>
      </c>
      <c r="Z49" s="23">
        <v>-100</v>
      </c>
      <c r="AA49" s="20">
        <v>2050000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269482873</v>
      </c>
      <c r="D51" s="48">
        <f t="shared" si="3"/>
        <v>0</v>
      </c>
      <c r="E51" s="49">
        <f t="shared" si="3"/>
        <v>79578377</v>
      </c>
      <c r="F51" s="50">
        <f t="shared" si="3"/>
        <v>79578377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39788922</v>
      </c>
      <c r="Y51" s="50">
        <f t="shared" si="3"/>
        <v>-39788922</v>
      </c>
      <c r="Z51" s="51">
        <f>+IF(X51&lt;&gt;0,+(Y51/X51)*100,0)</f>
        <v>-100</v>
      </c>
      <c r="AA51" s="48">
        <f>SUM(AA48:AA50)</f>
        <v>79578377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269482873</v>
      </c>
      <c r="D53" s="54">
        <f>+D51-D52</f>
        <v>0</v>
      </c>
      <c r="E53" s="55">
        <f t="shared" si="4"/>
        <v>79578377</v>
      </c>
      <c r="F53" s="56">
        <f t="shared" si="4"/>
        <v>79578377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39788922</v>
      </c>
      <c r="Y53" s="56">
        <f t="shared" si="4"/>
        <v>-39788922</v>
      </c>
      <c r="Z53" s="57">
        <f>+IF(X53&lt;&gt;0,+(Y53/X53)*100,0)</f>
        <v>-100</v>
      </c>
      <c r="AA53" s="54">
        <f>+AA51-AA52</f>
        <v>79578377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269482873</v>
      </c>
      <c r="D56" s="48">
        <f>SUM(D53:D55)</f>
        <v>0</v>
      </c>
      <c r="E56" s="49">
        <f t="shared" si="5"/>
        <v>79578377</v>
      </c>
      <c r="F56" s="50">
        <f t="shared" si="5"/>
        <v>79578377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39788922</v>
      </c>
      <c r="Y56" s="50">
        <f t="shared" si="5"/>
        <v>-39788922</v>
      </c>
      <c r="Z56" s="51">
        <f>+IF(X56&lt;&gt;0,+(Y56/X56)*100,0)</f>
        <v>-100</v>
      </c>
      <c r="AA56" s="48">
        <f>SUM(AA53:AA55)</f>
        <v>79578377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269482873</v>
      </c>
      <c r="D59" s="65">
        <f>SUM(D56:D58)</f>
        <v>0</v>
      </c>
      <c r="E59" s="66">
        <f t="shared" si="6"/>
        <v>79578377</v>
      </c>
      <c r="F59" s="67">
        <f t="shared" si="6"/>
        <v>79578377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39788922</v>
      </c>
      <c r="Y59" s="67">
        <f t="shared" si="6"/>
        <v>-39788922</v>
      </c>
      <c r="Z59" s="68">
        <f>+IF(X59&lt;&gt;0,+(Y59/X59)*100,0)</f>
        <v>-100</v>
      </c>
      <c r="AA59" s="65">
        <f>SUM(AA56:AA58)</f>
        <v>79578377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209147578</v>
      </c>
      <c r="D6" s="20"/>
      <c r="E6" s="21">
        <v>390990207</v>
      </c>
      <c r="F6" s="22">
        <v>390990207</v>
      </c>
      <c r="G6" s="22">
        <v>15935378</v>
      </c>
      <c r="H6" s="22">
        <v>11086789</v>
      </c>
      <c r="I6" s="22">
        <v>13255671</v>
      </c>
      <c r="J6" s="22">
        <v>40277838</v>
      </c>
      <c r="K6" s="22">
        <v>16021125</v>
      </c>
      <c r="L6" s="22">
        <v>18937521</v>
      </c>
      <c r="M6" s="22">
        <v>21225396</v>
      </c>
      <c r="N6" s="22">
        <v>56184042</v>
      </c>
      <c r="O6" s="22"/>
      <c r="P6" s="22"/>
      <c r="Q6" s="22"/>
      <c r="R6" s="22"/>
      <c r="S6" s="22"/>
      <c r="T6" s="22"/>
      <c r="U6" s="22"/>
      <c r="V6" s="22"/>
      <c r="W6" s="22">
        <v>96461880</v>
      </c>
      <c r="X6" s="22">
        <v>195495102</v>
      </c>
      <c r="Y6" s="22">
        <v>-99033222</v>
      </c>
      <c r="Z6" s="23">
        <v>-50.657648701602767</v>
      </c>
      <c r="AA6" s="20">
        <v>390990207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8431410</v>
      </c>
      <c r="D13" s="20"/>
      <c r="E13" s="21">
        <v>9259276</v>
      </c>
      <c r="F13" s="22">
        <v>9259276</v>
      </c>
      <c r="G13" s="22">
        <v>881363</v>
      </c>
      <c r="H13" s="22">
        <v>895192</v>
      </c>
      <c r="I13" s="22">
        <v>853239</v>
      </c>
      <c r="J13" s="22">
        <v>2629794</v>
      </c>
      <c r="K13" s="22">
        <v>917361</v>
      </c>
      <c r="L13" s="22">
        <v>928420</v>
      </c>
      <c r="M13" s="22">
        <v>894579</v>
      </c>
      <c r="N13" s="22">
        <v>2740360</v>
      </c>
      <c r="O13" s="22"/>
      <c r="P13" s="22"/>
      <c r="Q13" s="22"/>
      <c r="R13" s="22"/>
      <c r="S13" s="22"/>
      <c r="T13" s="22"/>
      <c r="U13" s="22"/>
      <c r="V13" s="22"/>
      <c r="W13" s="22">
        <v>5370154</v>
      </c>
      <c r="X13" s="22">
        <v>4629636</v>
      </c>
      <c r="Y13" s="22">
        <v>740518</v>
      </c>
      <c r="Z13" s="23">
        <v>15.995166790650497</v>
      </c>
      <c r="AA13" s="20">
        <v>9259276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65249</v>
      </c>
      <c r="D19" s="20"/>
      <c r="E19" s="21">
        <v>2915</v>
      </c>
      <c r="F19" s="22">
        <v>2915</v>
      </c>
      <c r="G19" s="22">
        <v>5217</v>
      </c>
      <c r="H19" s="22">
        <v>5217</v>
      </c>
      <c r="I19" s="22">
        <v>5217</v>
      </c>
      <c r="J19" s="22">
        <v>15651</v>
      </c>
      <c r="K19" s="22">
        <v>5217</v>
      </c>
      <c r="L19" s="22">
        <v>5217</v>
      </c>
      <c r="M19" s="22">
        <v>6267</v>
      </c>
      <c r="N19" s="22">
        <v>16701</v>
      </c>
      <c r="O19" s="22"/>
      <c r="P19" s="22"/>
      <c r="Q19" s="22"/>
      <c r="R19" s="22"/>
      <c r="S19" s="22"/>
      <c r="T19" s="22"/>
      <c r="U19" s="22"/>
      <c r="V19" s="22"/>
      <c r="W19" s="22">
        <v>32352</v>
      </c>
      <c r="X19" s="22">
        <v>1458</v>
      </c>
      <c r="Y19" s="22">
        <v>30894</v>
      </c>
      <c r="Z19" s="23">
        <v>2118.9300411522636</v>
      </c>
      <c r="AA19" s="20">
        <v>2915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1639284</v>
      </c>
      <c r="F23" s="22">
        <v>1639284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819642</v>
      </c>
      <c r="Y23" s="22">
        <v>-819642</v>
      </c>
      <c r="Z23" s="23">
        <v>-100</v>
      </c>
      <c r="AA23" s="20">
        <v>1639284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217644237</v>
      </c>
      <c r="D32" s="29">
        <f t="shared" ref="D32:Y32" si="0">SUM(D6:D31)</f>
        <v>0</v>
      </c>
      <c r="E32" s="30">
        <f t="shared" si="0"/>
        <v>401891682</v>
      </c>
      <c r="F32" s="31">
        <f t="shared" si="0"/>
        <v>401891682</v>
      </c>
      <c r="G32" s="31">
        <f t="shared" si="0"/>
        <v>16821958</v>
      </c>
      <c r="H32" s="31">
        <f t="shared" si="0"/>
        <v>11987198</v>
      </c>
      <c r="I32" s="31">
        <f t="shared" si="0"/>
        <v>14114127</v>
      </c>
      <c r="J32" s="31">
        <f t="shared" si="0"/>
        <v>42923283</v>
      </c>
      <c r="K32" s="31">
        <f t="shared" si="0"/>
        <v>16943703</v>
      </c>
      <c r="L32" s="31">
        <f t="shared" si="0"/>
        <v>19871158</v>
      </c>
      <c r="M32" s="31">
        <f t="shared" si="0"/>
        <v>22126242</v>
      </c>
      <c r="N32" s="31">
        <f t="shared" si="0"/>
        <v>58941103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101864386</v>
      </c>
      <c r="X32" s="31">
        <f t="shared" si="0"/>
        <v>200945838</v>
      </c>
      <c r="Y32" s="31">
        <f t="shared" si="0"/>
        <v>-99081452</v>
      </c>
      <c r="Z32" s="32">
        <f>+IF(X32&lt;&gt;0,+(Y32/X32)*100,0)</f>
        <v>-49.307541268906505</v>
      </c>
      <c r="AA32" s="29">
        <f>SUM(AA6:AA31)</f>
        <v>401891682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4706319</v>
      </c>
      <c r="D34" s="20"/>
      <c r="E34" s="21">
        <v>12832255</v>
      </c>
      <c r="F34" s="22">
        <v>12832255</v>
      </c>
      <c r="G34" s="22">
        <v>1210156</v>
      </c>
      <c r="H34" s="22">
        <v>1311441</v>
      </c>
      <c r="I34" s="22">
        <v>1263347</v>
      </c>
      <c r="J34" s="22">
        <v>3784944</v>
      </c>
      <c r="K34" s="22">
        <v>1292211</v>
      </c>
      <c r="L34" s="22">
        <v>1205657</v>
      </c>
      <c r="M34" s="22">
        <v>1337651</v>
      </c>
      <c r="N34" s="22">
        <v>3835519</v>
      </c>
      <c r="O34" s="22"/>
      <c r="P34" s="22"/>
      <c r="Q34" s="22"/>
      <c r="R34" s="22"/>
      <c r="S34" s="22"/>
      <c r="T34" s="22"/>
      <c r="U34" s="22"/>
      <c r="V34" s="22"/>
      <c r="W34" s="22">
        <v>7620463</v>
      </c>
      <c r="X34" s="22">
        <v>6416136</v>
      </c>
      <c r="Y34" s="22">
        <v>1204327</v>
      </c>
      <c r="Z34" s="23">
        <v>18.770284794461965</v>
      </c>
      <c r="AA34" s="20">
        <v>12832255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247198403</v>
      </c>
      <c r="D36" s="20"/>
      <c r="E36" s="21">
        <v>341477500</v>
      </c>
      <c r="F36" s="22">
        <v>341477500</v>
      </c>
      <c r="G36" s="22">
        <v>943538</v>
      </c>
      <c r="H36" s="22">
        <v>36030653</v>
      </c>
      <c r="I36" s="22">
        <v>45392303</v>
      </c>
      <c r="J36" s="22">
        <v>82366494</v>
      </c>
      <c r="K36" s="22">
        <v>31544857</v>
      </c>
      <c r="L36" s="22">
        <v>30224942</v>
      </c>
      <c r="M36" s="22">
        <v>4347826</v>
      </c>
      <c r="N36" s="22">
        <v>66117625</v>
      </c>
      <c r="O36" s="22"/>
      <c r="P36" s="22"/>
      <c r="Q36" s="22"/>
      <c r="R36" s="22"/>
      <c r="S36" s="22"/>
      <c r="T36" s="22"/>
      <c r="U36" s="22"/>
      <c r="V36" s="22"/>
      <c r="W36" s="22">
        <v>148484119</v>
      </c>
      <c r="X36" s="22">
        <v>170738748</v>
      </c>
      <c r="Y36" s="22">
        <v>-22254629</v>
      </c>
      <c r="Z36" s="23">
        <v>-13.03431661569874</v>
      </c>
      <c r="AA36" s="20">
        <v>341477500</v>
      </c>
    </row>
    <row r="37" spans="1:27" ht="13.5" x14ac:dyDescent="0.25">
      <c r="A37" s="19" t="s">
        <v>63</v>
      </c>
      <c r="B37" s="15" t="s">
        <v>32</v>
      </c>
      <c r="C37" s="20">
        <v>6504757</v>
      </c>
      <c r="D37" s="20"/>
      <c r="E37" s="21">
        <v>12843100</v>
      </c>
      <c r="F37" s="22">
        <v>12843100</v>
      </c>
      <c r="G37" s="22">
        <v>16500</v>
      </c>
      <c r="H37" s="22">
        <v>331809</v>
      </c>
      <c r="I37" s="22">
        <v>1053043</v>
      </c>
      <c r="J37" s="22">
        <v>1401352</v>
      </c>
      <c r="K37" s="22">
        <v>584948</v>
      </c>
      <c r="L37" s="22">
        <v>482851</v>
      </c>
      <c r="M37" s="22">
        <v>1641234</v>
      </c>
      <c r="N37" s="22">
        <v>2709033</v>
      </c>
      <c r="O37" s="22"/>
      <c r="P37" s="22"/>
      <c r="Q37" s="22"/>
      <c r="R37" s="22"/>
      <c r="S37" s="22"/>
      <c r="T37" s="22"/>
      <c r="U37" s="22"/>
      <c r="V37" s="22"/>
      <c r="W37" s="22">
        <v>4110385</v>
      </c>
      <c r="X37" s="22">
        <v>6421548</v>
      </c>
      <c r="Y37" s="22">
        <v>-2311163</v>
      </c>
      <c r="Z37" s="23">
        <v>-35.990745533631454</v>
      </c>
      <c r="AA37" s="20">
        <v>12843100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8926518</v>
      </c>
      <c r="D39" s="20"/>
      <c r="E39" s="21">
        <v>8497449</v>
      </c>
      <c r="F39" s="22">
        <v>8497449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4248726</v>
      </c>
      <c r="Y39" s="22">
        <v>-4248726</v>
      </c>
      <c r="Z39" s="23">
        <v>-100</v>
      </c>
      <c r="AA39" s="20">
        <v>8497449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5413966</v>
      </c>
      <c r="D41" s="20"/>
      <c r="E41" s="21">
        <v>7149218</v>
      </c>
      <c r="F41" s="22">
        <v>7149218</v>
      </c>
      <c r="G41" s="22">
        <v>1190632</v>
      </c>
      <c r="H41" s="22"/>
      <c r="I41" s="22">
        <v>630106</v>
      </c>
      <c r="J41" s="22">
        <v>1820738</v>
      </c>
      <c r="K41" s="22"/>
      <c r="L41" s="22"/>
      <c r="M41" s="22">
        <v>34915</v>
      </c>
      <c r="N41" s="22">
        <v>34915</v>
      </c>
      <c r="O41" s="22"/>
      <c r="P41" s="22"/>
      <c r="Q41" s="22"/>
      <c r="R41" s="22"/>
      <c r="S41" s="22"/>
      <c r="T41" s="22"/>
      <c r="U41" s="22"/>
      <c r="V41" s="22"/>
      <c r="W41" s="22">
        <v>1855653</v>
      </c>
      <c r="X41" s="22">
        <v>3574608</v>
      </c>
      <c r="Y41" s="22">
        <v>-1718955</v>
      </c>
      <c r="Z41" s="23">
        <v>-48.087930201017848</v>
      </c>
      <c r="AA41" s="20">
        <v>7149218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55142262</v>
      </c>
      <c r="F43" s="22">
        <v>55142262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27571134</v>
      </c>
      <c r="Y43" s="22">
        <v>-27571134</v>
      </c>
      <c r="Z43" s="23">
        <v>-100</v>
      </c>
      <c r="AA43" s="20">
        <v>55142262</v>
      </c>
    </row>
    <row r="44" spans="1:27" ht="13.5" x14ac:dyDescent="0.25">
      <c r="A44" s="19" t="s">
        <v>69</v>
      </c>
      <c r="B44" s="15" t="s">
        <v>32</v>
      </c>
      <c r="C44" s="20">
        <v>83124</v>
      </c>
      <c r="D44" s="20"/>
      <c r="E44" s="21">
        <v>7910926</v>
      </c>
      <c r="F44" s="22">
        <v>7910926</v>
      </c>
      <c r="G44" s="22">
        <v>10696</v>
      </c>
      <c r="H44" s="22">
        <v>11675</v>
      </c>
      <c r="I44" s="22">
        <v>19919</v>
      </c>
      <c r="J44" s="22">
        <v>42290</v>
      </c>
      <c r="K44" s="22">
        <v>26395</v>
      </c>
      <c r="L44" s="22">
        <v>34380</v>
      </c>
      <c r="M44" s="22">
        <v>30971</v>
      </c>
      <c r="N44" s="22">
        <v>91746</v>
      </c>
      <c r="O44" s="22"/>
      <c r="P44" s="22"/>
      <c r="Q44" s="22"/>
      <c r="R44" s="22"/>
      <c r="S44" s="22"/>
      <c r="T44" s="22"/>
      <c r="U44" s="22"/>
      <c r="V44" s="22"/>
      <c r="W44" s="22">
        <v>134036</v>
      </c>
      <c r="X44" s="22">
        <v>3955470</v>
      </c>
      <c r="Y44" s="22">
        <v>-3821434</v>
      </c>
      <c r="Z44" s="23">
        <v>-96.611376144933473</v>
      </c>
      <c r="AA44" s="20">
        <v>7910926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272833087</v>
      </c>
      <c r="D47" s="29">
        <f t="shared" ref="D47:Y47" si="1">SUM(D34:D46)</f>
        <v>0</v>
      </c>
      <c r="E47" s="30">
        <f t="shared" si="1"/>
        <v>445852710</v>
      </c>
      <c r="F47" s="31">
        <f t="shared" si="1"/>
        <v>445852710</v>
      </c>
      <c r="G47" s="31">
        <f t="shared" si="1"/>
        <v>3371522</v>
      </c>
      <c r="H47" s="31">
        <f t="shared" si="1"/>
        <v>37685578</v>
      </c>
      <c r="I47" s="31">
        <f t="shared" si="1"/>
        <v>48358718</v>
      </c>
      <c r="J47" s="31">
        <f t="shared" si="1"/>
        <v>89415818</v>
      </c>
      <c r="K47" s="31">
        <f t="shared" si="1"/>
        <v>33448411</v>
      </c>
      <c r="L47" s="31">
        <f t="shared" si="1"/>
        <v>31947830</v>
      </c>
      <c r="M47" s="31">
        <f t="shared" si="1"/>
        <v>7392597</v>
      </c>
      <c r="N47" s="31">
        <f t="shared" si="1"/>
        <v>72788838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162204656</v>
      </c>
      <c r="X47" s="31">
        <f t="shared" si="1"/>
        <v>222926370</v>
      </c>
      <c r="Y47" s="31">
        <f t="shared" si="1"/>
        <v>-60721714</v>
      </c>
      <c r="Z47" s="32">
        <f>+IF(X47&lt;&gt;0,+(Y47/X47)*100,0)</f>
        <v>-27.238461739631791</v>
      </c>
      <c r="AA47" s="29">
        <f>SUM(AA34:AA46)</f>
        <v>445852710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-55188850</v>
      </c>
      <c r="D48" s="39">
        <f t="shared" si="2"/>
        <v>0</v>
      </c>
      <c r="E48" s="40">
        <f t="shared" si="2"/>
        <v>-43961028</v>
      </c>
      <c r="F48" s="41">
        <f t="shared" si="2"/>
        <v>-43961028</v>
      </c>
      <c r="G48" s="41">
        <f t="shared" si="2"/>
        <v>13450436</v>
      </c>
      <c r="H48" s="41">
        <f t="shared" si="2"/>
        <v>-25698380</v>
      </c>
      <c r="I48" s="41">
        <f t="shared" si="2"/>
        <v>-34244591</v>
      </c>
      <c r="J48" s="41">
        <f t="shared" si="2"/>
        <v>-46492535</v>
      </c>
      <c r="K48" s="41">
        <f t="shared" si="2"/>
        <v>-16504708</v>
      </c>
      <c r="L48" s="41">
        <f t="shared" si="2"/>
        <v>-12076672</v>
      </c>
      <c r="M48" s="41">
        <f t="shared" si="2"/>
        <v>14733645</v>
      </c>
      <c r="N48" s="41">
        <f t="shared" si="2"/>
        <v>-13847735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-60340270</v>
      </c>
      <c r="X48" s="41">
        <f t="shared" si="2"/>
        <v>-21980532</v>
      </c>
      <c r="Y48" s="41">
        <f t="shared" si="2"/>
        <v>-38359738</v>
      </c>
      <c r="Z48" s="42">
        <f>+IF(X48&lt;&gt;0,+(Y48/X48)*100,0)</f>
        <v>174.51687702554241</v>
      </c>
      <c r="AA48" s="39">
        <f>+AA32-AA47</f>
        <v>-43961028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30000000</v>
      </c>
      <c r="F49" s="22">
        <v>30000000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15000000</v>
      </c>
      <c r="Y49" s="22">
        <v>-15000000</v>
      </c>
      <c r="Z49" s="23">
        <v>-100</v>
      </c>
      <c r="AA49" s="20">
        <v>30000000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-55188850</v>
      </c>
      <c r="D51" s="48">
        <f t="shared" si="3"/>
        <v>0</v>
      </c>
      <c r="E51" s="49">
        <f t="shared" si="3"/>
        <v>-13961028</v>
      </c>
      <c r="F51" s="50">
        <f t="shared" si="3"/>
        <v>-13961028</v>
      </c>
      <c r="G51" s="50">
        <f t="shared" si="3"/>
        <v>13450436</v>
      </c>
      <c r="H51" s="50">
        <f t="shared" si="3"/>
        <v>-25698380</v>
      </c>
      <c r="I51" s="50">
        <f t="shared" si="3"/>
        <v>-34244591</v>
      </c>
      <c r="J51" s="50">
        <f t="shared" si="3"/>
        <v>-46492535</v>
      </c>
      <c r="K51" s="50">
        <f t="shared" si="3"/>
        <v>-16504708</v>
      </c>
      <c r="L51" s="50">
        <f t="shared" si="3"/>
        <v>-12076672</v>
      </c>
      <c r="M51" s="50">
        <f t="shared" si="3"/>
        <v>14733645</v>
      </c>
      <c r="N51" s="50">
        <f t="shared" si="3"/>
        <v>-13847735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-60340270</v>
      </c>
      <c r="X51" s="50">
        <f t="shared" si="3"/>
        <v>-6980532</v>
      </c>
      <c r="Y51" s="50">
        <f t="shared" si="3"/>
        <v>-53359738</v>
      </c>
      <c r="Z51" s="51">
        <f>+IF(X51&lt;&gt;0,+(Y51/X51)*100,0)</f>
        <v>764.40789899680999</v>
      </c>
      <c r="AA51" s="48">
        <f>SUM(AA48:AA50)</f>
        <v>-13961028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-55188850</v>
      </c>
      <c r="D53" s="54">
        <f>+D51-D52</f>
        <v>0</v>
      </c>
      <c r="E53" s="55">
        <f t="shared" si="4"/>
        <v>-13961028</v>
      </c>
      <c r="F53" s="56">
        <f t="shared" si="4"/>
        <v>-13961028</v>
      </c>
      <c r="G53" s="56">
        <f t="shared" si="4"/>
        <v>13450436</v>
      </c>
      <c r="H53" s="56">
        <f t="shared" si="4"/>
        <v>-25698380</v>
      </c>
      <c r="I53" s="56">
        <f t="shared" si="4"/>
        <v>-34244591</v>
      </c>
      <c r="J53" s="56">
        <f t="shared" si="4"/>
        <v>-46492535</v>
      </c>
      <c r="K53" s="56">
        <f t="shared" si="4"/>
        <v>-16504708</v>
      </c>
      <c r="L53" s="56">
        <f t="shared" si="4"/>
        <v>-12076672</v>
      </c>
      <c r="M53" s="56">
        <f t="shared" si="4"/>
        <v>14733645</v>
      </c>
      <c r="N53" s="56">
        <f t="shared" si="4"/>
        <v>-13847735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-60340270</v>
      </c>
      <c r="X53" s="56">
        <f t="shared" si="4"/>
        <v>-6980532</v>
      </c>
      <c r="Y53" s="56">
        <f t="shared" si="4"/>
        <v>-53359738</v>
      </c>
      <c r="Z53" s="57">
        <f>+IF(X53&lt;&gt;0,+(Y53/X53)*100,0)</f>
        <v>764.40789899680999</v>
      </c>
      <c r="AA53" s="54">
        <f>+AA51-AA52</f>
        <v>-13961028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-55188850</v>
      </c>
      <c r="D56" s="48">
        <f>SUM(D53:D55)</f>
        <v>0</v>
      </c>
      <c r="E56" s="49">
        <f t="shared" si="5"/>
        <v>-13961028</v>
      </c>
      <c r="F56" s="50">
        <f t="shared" si="5"/>
        <v>-13961028</v>
      </c>
      <c r="G56" s="50">
        <f t="shared" si="5"/>
        <v>13450436</v>
      </c>
      <c r="H56" s="50">
        <f t="shared" si="5"/>
        <v>-25698380</v>
      </c>
      <c r="I56" s="50">
        <f t="shared" si="5"/>
        <v>-34244591</v>
      </c>
      <c r="J56" s="50">
        <f t="shared" si="5"/>
        <v>-46492535</v>
      </c>
      <c r="K56" s="50">
        <f t="shared" si="5"/>
        <v>-16504708</v>
      </c>
      <c r="L56" s="50">
        <f t="shared" si="5"/>
        <v>-12076672</v>
      </c>
      <c r="M56" s="50">
        <f t="shared" si="5"/>
        <v>14733645</v>
      </c>
      <c r="N56" s="50">
        <f t="shared" si="5"/>
        <v>-13847735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-60340270</v>
      </c>
      <c r="X56" s="50">
        <f t="shared" si="5"/>
        <v>-6980532</v>
      </c>
      <c r="Y56" s="50">
        <f t="shared" si="5"/>
        <v>-53359738</v>
      </c>
      <c r="Z56" s="51">
        <f>+IF(X56&lt;&gt;0,+(Y56/X56)*100,0)</f>
        <v>764.40789899680999</v>
      </c>
      <c r="AA56" s="48">
        <f>SUM(AA53:AA55)</f>
        <v>-13961028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-55188850</v>
      </c>
      <c r="D59" s="65">
        <f>SUM(D56:D58)</f>
        <v>0</v>
      </c>
      <c r="E59" s="66">
        <f t="shared" si="6"/>
        <v>-13961028</v>
      </c>
      <c r="F59" s="67">
        <f t="shared" si="6"/>
        <v>-13961028</v>
      </c>
      <c r="G59" s="67">
        <f t="shared" si="6"/>
        <v>13450436</v>
      </c>
      <c r="H59" s="67">
        <f t="shared" si="6"/>
        <v>-25698380</v>
      </c>
      <c r="I59" s="67">
        <f t="shared" si="6"/>
        <v>-34244591</v>
      </c>
      <c r="J59" s="67">
        <f t="shared" si="6"/>
        <v>-46492535</v>
      </c>
      <c r="K59" s="67">
        <f t="shared" si="6"/>
        <v>-16504708</v>
      </c>
      <c r="L59" s="67">
        <f t="shared" si="6"/>
        <v>-12076672</v>
      </c>
      <c r="M59" s="67">
        <f t="shared" si="6"/>
        <v>14733645</v>
      </c>
      <c r="N59" s="67">
        <f t="shared" si="6"/>
        <v>-13847735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-60340270</v>
      </c>
      <c r="X59" s="67">
        <f t="shared" si="6"/>
        <v>-6980532</v>
      </c>
      <c r="Y59" s="67">
        <f t="shared" si="6"/>
        <v>-53359738</v>
      </c>
      <c r="Z59" s="68">
        <f>+IF(X59&lt;&gt;0,+(Y59/X59)*100,0)</f>
        <v>764.40789899680999</v>
      </c>
      <c r="AA59" s="65">
        <f>SUM(AA56:AA58)</f>
        <v>-13961028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313985207</v>
      </c>
      <c r="D6" s="20"/>
      <c r="E6" s="21">
        <v>493443260</v>
      </c>
      <c r="F6" s="22">
        <v>493443260</v>
      </c>
      <c r="G6" s="22">
        <v>28760152</v>
      </c>
      <c r="H6" s="22">
        <v>33005538</v>
      </c>
      <c r="I6" s="22">
        <v>25612284</v>
      </c>
      <c r="J6" s="22">
        <v>87377974</v>
      </c>
      <c r="K6" s="22">
        <v>25905324</v>
      </c>
      <c r="L6" s="22">
        <v>35239193</v>
      </c>
      <c r="M6" s="22">
        <v>26026453</v>
      </c>
      <c r="N6" s="22">
        <v>87170970</v>
      </c>
      <c r="O6" s="22"/>
      <c r="P6" s="22"/>
      <c r="Q6" s="22"/>
      <c r="R6" s="22"/>
      <c r="S6" s="22"/>
      <c r="T6" s="22"/>
      <c r="U6" s="22"/>
      <c r="V6" s="22"/>
      <c r="W6" s="22">
        <v>174548944</v>
      </c>
      <c r="X6" s="22">
        <v>246721608</v>
      </c>
      <c r="Y6" s="22">
        <v>-72172664</v>
      </c>
      <c r="Z6" s="23">
        <v>-29.252672510143498</v>
      </c>
      <c r="AA6" s="20">
        <v>493443260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7878485</v>
      </c>
      <c r="D13" s="20"/>
      <c r="E13" s="21">
        <v>4900000</v>
      </c>
      <c r="F13" s="22">
        <v>4900000</v>
      </c>
      <c r="G13" s="22">
        <v>822764</v>
      </c>
      <c r="H13" s="22">
        <v>-247068</v>
      </c>
      <c r="I13" s="22">
        <v>839043</v>
      </c>
      <c r="J13" s="22">
        <v>1414739</v>
      </c>
      <c r="K13" s="22">
        <v>850931</v>
      </c>
      <c r="L13" s="22">
        <v>847539</v>
      </c>
      <c r="M13" s="22">
        <v>887354</v>
      </c>
      <c r="N13" s="22">
        <v>2585824</v>
      </c>
      <c r="O13" s="22"/>
      <c r="P13" s="22"/>
      <c r="Q13" s="22"/>
      <c r="R13" s="22"/>
      <c r="S13" s="22"/>
      <c r="T13" s="22"/>
      <c r="U13" s="22"/>
      <c r="V13" s="22"/>
      <c r="W13" s="22">
        <v>4000563</v>
      </c>
      <c r="X13" s="22">
        <v>2449998</v>
      </c>
      <c r="Y13" s="22">
        <v>1550565</v>
      </c>
      <c r="Z13" s="23">
        <v>63.2884190109543</v>
      </c>
      <c r="AA13" s="20">
        <v>4900000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7558152</v>
      </c>
      <c r="D25" s="20"/>
      <c r="E25" s="21">
        <v>11284260</v>
      </c>
      <c r="F25" s="22">
        <v>11284260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5642130</v>
      </c>
      <c r="Y25" s="22">
        <v>-5642130</v>
      </c>
      <c r="Z25" s="23">
        <v>-100</v>
      </c>
      <c r="AA25" s="20">
        <v>11284260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2372608</v>
      </c>
      <c r="D28" s="20"/>
      <c r="E28" s="21">
        <v>1051910</v>
      </c>
      <c r="F28" s="22">
        <v>1051910</v>
      </c>
      <c r="G28" s="22">
        <v>226146</v>
      </c>
      <c r="H28" s="22">
        <v>225653</v>
      </c>
      <c r="I28" s="22">
        <v>225653</v>
      </c>
      <c r="J28" s="22">
        <v>677452</v>
      </c>
      <c r="K28" s="22">
        <v>225488</v>
      </c>
      <c r="L28" s="22">
        <v>224831</v>
      </c>
      <c r="M28" s="22">
        <v>224831</v>
      </c>
      <c r="N28" s="22">
        <v>675150</v>
      </c>
      <c r="O28" s="22"/>
      <c r="P28" s="22"/>
      <c r="Q28" s="22"/>
      <c r="R28" s="22"/>
      <c r="S28" s="22"/>
      <c r="T28" s="22"/>
      <c r="U28" s="22"/>
      <c r="V28" s="22"/>
      <c r="W28" s="22">
        <v>1352602</v>
      </c>
      <c r="X28" s="22">
        <v>525954</v>
      </c>
      <c r="Y28" s="22">
        <v>826648</v>
      </c>
      <c r="Z28" s="23">
        <v>157.17115945500936</v>
      </c>
      <c r="AA28" s="20">
        <v>1051910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331794452</v>
      </c>
      <c r="D32" s="29">
        <f t="shared" ref="D32:Y32" si="0">SUM(D6:D31)</f>
        <v>0</v>
      </c>
      <c r="E32" s="30">
        <f t="shared" si="0"/>
        <v>510679430</v>
      </c>
      <c r="F32" s="31">
        <f t="shared" si="0"/>
        <v>510679430</v>
      </c>
      <c r="G32" s="31">
        <f t="shared" si="0"/>
        <v>29809062</v>
      </c>
      <c r="H32" s="31">
        <f t="shared" si="0"/>
        <v>32984123</v>
      </c>
      <c r="I32" s="31">
        <f t="shared" si="0"/>
        <v>26676980</v>
      </c>
      <c r="J32" s="31">
        <f t="shared" si="0"/>
        <v>89470165</v>
      </c>
      <c r="K32" s="31">
        <f t="shared" si="0"/>
        <v>26981743</v>
      </c>
      <c r="L32" s="31">
        <f t="shared" si="0"/>
        <v>36311563</v>
      </c>
      <c r="M32" s="31">
        <f t="shared" si="0"/>
        <v>27138638</v>
      </c>
      <c r="N32" s="31">
        <f t="shared" si="0"/>
        <v>90431944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179902109</v>
      </c>
      <c r="X32" s="31">
        <f t="shared" si="0"/>
        <v>255339690</v>
      </c>
      <c r="Y32" s="31">
        <f t="shared" si="0"/>
        <v>-75437581</v>
      </c>
      <c r="Z32" s="32">
        <f>+IF(X32&lt;&gt;0,+(Y32/X32)*100,0)</f>
        <v>-29.544009002282412</v>
      </c>
      <c r="AA32" s="29">
        <f>SUM(AA6:AA31)</f>
        <v>510679430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24170178</v>
      </c>
      <c r="D34" s="20"/>
      <c r="E34" s="21">
        <v>28207450</v>
      </c>
      <c r="F34" s="22">
        <v>28207450</v>
      </c>
      <c r="G34" s="22">
        <v>2010551</v>
      </c>
      <c r="H34" s="22">
        <v>2120259</v>
      </c>
      <c r="I34" s="22">
        <v>2283607</v>
      </c>
      <c r="J34" s="22">
        <v>6414417</v>
      </c>
      <c r="K34" s="22">
        <v>2269291</v>
      </c>
      <c r="L34" s="22">
        <v>2281384</v>
      </c>
      <c r="M34" s="22">
        <v>2216350</v>
      </c>
      <c r="N34" s="22">
        <v>6767025</v>
      </c>
      <c r="O34" s="22"/>
      <c r="P34" s="22"/>
      <c r="Q34" s="22"/>
      <c r="R34" s="22"/>
      <c r="S34" s="22"/>
      <c r="T34" s="22"/>
      <c r="U34" s="22"/>
      <c r="V34" s="22"/>
      <c r="W34" s="22">
        <v>13181442</v>
      </c>
      <c r="X34" s="22">
        <v>14103786</v>
      </c>
      <c r="Y34" s="22">
        <v>-922344</v>
      </c>
      <c r="Z34" s="23">
        <v>-6.5396908319510807</v>
      </c>
      <c r="AA34" s="20">
        <v>28207450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338622430</v>
      </c>
      <c r="D36" s="20"/>
      <c r="E36" s="21">
        <v>403670500</v>
      </c>
      <c r="F36" s="22">
        <v>403670500</v>
      </c>
      <c r="G36" s="22"/>
      <c r="H36" s="22">
        <v>49352036</v>
      </c>
      <c r="I36" s="22">
        <v>49206956</v>
      </c>
      <c r="J36" s="22">
        <v>98558992</v>
      </c>
      <c r="K36" s="22">
        <v>28395432</v>
      </c>
      <c r="L36" s="22">
        <v>29460022</v>
      </c>
      <c r="M36" s="22">
        <v>25955826</v>
      </c>
      <c r="N36" s="22">
        <v>83811280</v>
      </c>
      <c r="O36" s="22"/>
      <c r="P36" s="22"/>
      <c r="Q36" s="22"/>
      <c r="R36" s="22"/>
      <c r="S36" s="22"/>
      <c r="T36" s="22"/>
      <c r="U36" s="22"/>
      <c r="V36" s="22"/>
      <c r="W36" s="22">
        <v>182370272</v>
      </c>
      <c r="X36" s="22">
        <v>201835254</v>
      </c>
      <c r="Y36" s="22">
        <v>-19464982</v>
      </c>
      <c r="Z36" s="23">
        <v>-9.6439950971102402</v>
      </c>
      <c r="AA36" s="20">
        <v>403670500</v>
      </c>
    </row>
    <row r="37" spans="1:27" ht="13.5" x14ac:dyDescent="0.25">
      <c r="A37" s="19" t="s">
        <v>63</v>
      </c>
      <c r="B37" s="15" t="s">
        <v>32</v>
      </c>
      <c r="C37" s="20">
        <v>8739187</v>
      </c>
      <c r="D37" s="20"/>
      <c r="E37" s="21">
        <v>9057600</v>
      </c>
      <c r="F37" s="22">
        <v>9057600</v>
      </c>
      <c r="G37" s="22">
        <v>24438</v>
      </c>
      <c r="H37" s="22">
        <v>141163</v>
      </c>
      <c r="I37" s="22">
        <v>371004</v>
      </c>
      <c r="J37" s="22">
        <v>536605</v>
      </c>
      <c r="K37" s="22">
        <v>615015</v>
      </c>
      <c r="L37" s="22">
        <v>251206</v>
      </c>
      <c r="M37" s="22">
        <v>1226740</v>
      </c>
      <c r="N37" s="22">
        <v>2092961</v>
      </c>
      <c r="O37" s="22"/>
      <c r="P37" s="22"/>
      <c r="Q37" s="22"/>
      <c r="R37" s="22"/>
      <c r="S37" s="22"/>
      <c r="T37" s="22"/>
      <c r="U37" s="22"/>
      <c r="V37" s="22"/>
      <c r="W37" s="22">
        <v>2629566</v>
      </c>
      <c r="X37" s="22">
        <v>4528818</v>
      </c>
      <c r="Y37" s="22">
        <v>-1899252</v>
      </c>
      <c r="Z37" s="23">
        <v>-41.937035226410067</v>
      </c>
      <c r="AA37" s="20">
        <v>9057600</v>
      </c>
    </row>
    <row r="38" spans="1:27" ht="13.5" x14ac:dyDescent="0.25">
      <c r="A38" s="19" t="s">
        <v>64</v>
      </c>
      <c r="B38" s="15" t="s">
        <v>32</v>
      </c>
      <c r="C38" s="20">
        <v>29011296</v>
      </c>
      <c r="D38" s="20"/>
      <c r="E38" s="21">
        <v>55854170</v>
      </c>
      <c r="F38" s="22">
        <v>55854170</v>
      </c>
      <c r="G38" s="22">
        <v>4654514</v>
      </c>
      <c r="H38" s="22">
        <v>4654514</v>
      </c>
      <c r="I38" s="22">
        <v>4654514</v>
      </c>
      <c r="J38" s="22">
        <v>13963542</v>
      </c>
      <c r="K38" s="22">
        <v>4654514</v>
      </c>
      <c r="L38" s="22">
        <v>4654515</v>
      </c>
      <c r="M38" s="22">
        <v>4654515</v>
      </c>
      <c r="N38" s="22">
        <v>13963544</v>
      </c>
      <c r="O38" s="22"/>
      <c r="P38" s="22"/>
      <c r="Q38" s="22"/>
      <c r="R38" s="22"/>
      <c r="S38" s="22"/>
      <c r="T38" s="22"/>
      <c r="U38" s="22"/>
      <c r="V38" s="22"/>
      <c r="W38" s="22">
        <v>27927086</v>
      </c>
      <c r="X38" s="22">
        <v>27927090</v>
      </c>
      <c r="Y38" s="22">
        <v>-4</v>
      </c>
      <c r="Z38" s="23"/>
      <c r="AA38" s="20">
        <v>55854170</v>
      </c>
    </row>
    <row r="39" spans="1:27" ht="13.5" x14ac:dyDescent="0.25">
      <c r="A39" s="19" t="s">
        <v>65</v>
      </c>
      <c r="B39" s="15" t="s">
        <v>32</v>
      </c>
      <c r="C39" s="20">
        <v>12492266</v>
      </c>
      <c r="D39" s="20"/>
      <c r="E39" s="21">
        <v>14405960</v>
      </c>
      <c r="F39" s="22">
        <v>14405960</v>
      </c>
      <c r="G39" s="22"/>
      <c r="H39" s="22"/>
      <c r="I39" s="22"/>
      <c r="J39" s="22"/>
      <c r="K39" s="22"/>
      <c r="L39" s="22">
        <v>5372125</v>
      </c>
      <c r="M39" s="22"/>
      <c r="N39" s="22">
        <v>5372125</v>
      </c>
      <c r="O39" s="22"/>
      <c r="P39" s="22"/>
      <c r="Q39" s="22"/>
      <c r="R39" s="22"/>
      <c r="S39" s="22"/>
      <c r="T39" s="22"/>
      <c r="U39" s="22"/>
      <c r="V39" s="22"/>
      <c r="W39" s="22">
        <v>5372125</v>
      </c>
      <c r="X39" s="22">
        <v>7203018</v>
      </c>
      <c r="Y39" s="22">
        <v>-1830893</v>
      </c>
      <c r="Z39" s="23">
        <v>-25.418414892202129</v>
      </c>
      <c r="AA39" s="20">
        <v>14405960</v>
      </c>
    </row>
    <row r="40" spans="1:27" ht="13.5" x14ac:dyDescent="0.25">
      <c r="A40" s="19" t="s">
        <v>40</v>
      </c>
      <c r="B40" s="15" t="s">
        <v>32</v>
      </c>
      <c r="C40" s="20">
        <v>847</v>
      </c>
      <c r="D40" s="20"/>
      <c r="E40" s="21">
        <v>85170</v>
      </c>
      <c r="F40" s="22">
        <v>85170</v>
      </c>
      <c r="G40" s="22"/>
      <c r="H40" s="22"/>
      <c r="I40" s="22">
        <v>1529</v>
      </c>
      <c r="J40" s="22">
        <v>1529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1529</v>
      </c>
      <c r="X40" s="22">
        <v>42588</v>
      </c>
      <c r="Y40" s="22">
        <v>-41059</v>
      </c>
      <c r="Z40" s="23">
        <v>-96.40978679440218</v>
      </c>
      <c r="AA40" s="20">
        <v>85170</v>
      </c>
    </row>
    <row r="41" spans="1:27" ht="13.5" x14ac:dyDescent="0.25">
      <c r="A41" s="19" t="s">
        <v>66</v>
      </c>
      <c r="B41" s="15" t="s">
        <v>32</v>
      </c>
      <c r="C41" s="20">
        <v>6296502</v>
      </c>
      <c r="D41" s="20"/>
      <c r="E41" s="21">
        <v>7622940</v>
      </c>
      <c r="F41" s="22">
        <v>7622940</v>
      </c>
      <c r="G41" s="22"/>
      <c r="H41" s="22">
        <v>16231</v>
      </c>
      <c r="I41" s="22">
        <v>531009</v>
      </c>
      <c r="J41" s="22">
        <v>547240</v>
      </c>
      <c r="K41" s="22">
        <v>1270308</v>
      </c>
      <c r="L41" s="22">
        <v>-262</v>
      </c>
      <c r="M41" s="22">
        <v>668606</v>
      </c>
      <c r="N41" s="22">
        <v>1938652</v>
      </c>
      <c r="O41" s="22"/>
      <c r="P41" s="22"/>
      <c r="Q41" s="22"/>
      <c r="R41" s="22"/>
      <c r="S41" s="22"/>
      <c r="T41" s="22"/>
      <c r="U41" s="22"/>
      <c r="V41" s="22"/>
      <c r="W41" s="22">
        <v>2485892</v>
      </c>
      <c r="X41" s="22">
        <v>3811488</v>
      </c>
      <c r="Y41" s="22">
        <v>-1325596</v>
      </c>
      <c r="Z41" s="23">
        <v>-34.778962966694372</v>
      </c>
      <c r="AA41" s="20">
        <v>7622940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523522</v>
      </c>
      <c r="D43" s="20"/>
      <c r="E43" s="21">
        <v>3900000</v>
      </c>
      <c r="F43" s="22">
        <v>3900000</v>
      </c>
      <c r="G43" s="22"/>
      <c r="H43" s="22"/>
      <c r="I43" s="22"/>
      <c r="J43" s="22"/>
      <c r="K43" s="22">
        <v>172883</v>
      </c>
      <c r="L43" s="22">
        <v>245224</v>
      </c>
      <c r="M43" s="22">
        <v>114954</v>
      </c>
      <c r="N43" s="22">
        <v>533061</v>
      </c>
      <c r="O43" s="22"/>
      <c r="P43" s="22"/>
      <c r="Q43" s="22"/>
      <c r="R43" s="22"/>
      <c r="S43" s="22"/>
      <c r="T43" s="22"/>
      <c r="U43" s="22"/>
      <c r="V43" s="22"/>
      <c r="W43" s="22">
        <v>533061</v>
      </c>
      <c r="X43" s="22">
        <v>1950000</v>
      </c>
      <c r="Y43" s="22">
        <v>-1416939</v>
      </c>
      <c r="Z43" s="23">
        <v>-72.663538461538451</v>
      </c>
      <c r="AA43" s="20">
        <v>3900000</v>
      </c>
    </row>
    <row r="44" spans="1:27" ht="13.5" x14ac:dyDescent="0.25">
      <c r="A44" s="19" t="s">
        <v>69</v>
      </c>
      <c r="B44" s="15" t="s">
        <v>32</v>
      </c>
      <c r="C44" s="20">
        <v>3277058</v>
      </c>
      <c r="D44" s="20"/>
      <c r="E44" s="21">
        <v>785800</v>
      </c>
      <c r="F44" s="22">
        <v>785800</v>
      </c>
      <c r="G44" s="22">
        <v>17162</v>
      </c>
      <c r="H44" s="22">
        <v>62954</v>
      </c>
      <c r="I44" s="22">
        <v>22331</v>
      </c>
      <c r="J44" s="22">
        <v>102447</v>
      </c>
      <c r="K44" s="22">
        <v>26227</v>
      </c>
      <c r="L44" s="22">
        <v>82230</v>
      </c>
      <c r="M44" s="22">
        <v>66973</v>
      </c>
      <c r="N44" s="22">
        <v>175430</v>
      </c>
      <c r="O44" s="22"/>
      <c r="P44" s="22"/>
      <c r="Q44" s="22"/>
      <c r="R44" s="22"/>
      <c r="S44" s="22"/>
      <c r="T44" s="22"/>
      <c r="U44" s="22"/>
      <c r="V44" s="22"/>
      <c r="W44" s="22">
        <v>277877</v>
      </c>
      <c r="X44" s="22">
        <v>392922</v>
      </c>
      <c r="Y44" s="22">
        <v>-115045</v>
      </c>
      <c r="Z44" s="23">
        <v>-29.279348063992344</v>
      </c>
      <c r="AA44" s="20">
        <v>785800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423133286</v>
      </c>
      <c r="D47" s="29">
        <f t="shared" ref="D47:Y47" si="1">SUM(D34:D46)</f>
        <v>0</v>
      </c>
      <c r="E47" s="30">
        <f t="shared" si="1"/>
        <v>523589590</v>
      </c>
      <c r="F47" s="31">
        <f t="shared" si="1"/>
        <v>523589590</v>
      </c>
      <c r="G47" s="31">
        <f t="shared" si="1"/>
        <v>6706665</v>
      </c>
      <c r="H47" s="31">
        <f t="shared" si="1"/>
        <v>56347157</v>
      </c>
      <c r="I47" s="31">
        <f t="shared" si="1"/>
        <v>57070950</v>
      </c>
      <c r="J47" s="31">
        <f t="shared" si="1"/>
        <v>120124772</v>
      </c>
      <c r="K47" s="31">
        <f t="shared" si="1"/>
        <v>37403670</v>
      </c>
      <c r="L47" s="31">
        <f t="shared" si="1"/>
        <v>42346444</v>
      </c>
      <c r="M47" s="31">
        <f t="shared" si="1"/>
        <v>34903964</v>
      </c>
      <c r="N47" s="31">
        <f t="shared" si="1"/>
        <v>114654078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234778850</v>
      </c>
      <c r="X47" s="31">
        <f t="shared" si="1"/>
        <v>261794964</v>
      </c>
      <c r="Y47" s="31">
        <f t="shared" si="1"/>
        <v>-27016114</v>
      </c>
      <c r="Z47" s="32">
        <f>+IF(X47&lt;&gt;0,+(Y47/X47)*100,0)</f>
        <v>-10.319569783626548</v>
      </c>
      <c r="AA47" s="29">
        <f>SUM(AA34:AA46)</f>
        <v>523589590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-91338834</v>
      </c>
      <c r="D48" s="39">
        <f t="shared" si="2"/>
        <v>0</v>
      </c>
      <c r="E48" s="40">
        <f t="shared" si="2"/>
        <v>-12910160</v>
      </c>
      <c r="F48" s="41">
        <f t="shared" si="2"/>
        <v>-12910160</v>
      </c>
      <c r="G48" s="41">
        <f t="shared" si="2"/>
        <v>23102397</v>
      </c>
      <c r="H48" s="41">
        <f t="shared" si="2"/>
        <v>-23363034</v>
      </c>
      <c r="I48" s="41">
        <f t="shared" si="2"/>
        <v>-30393970</v>
      </c>
      <c r="J48" s="41">
        <f t="shared" si="2"/>
        <v>-30654607</v>
      </c>
      <c r="K48" s="41">
        <f t="shared" si="2"/>
        <v>-10421927</v>
      </c>
      <c r="L48" s="41">
        <f t="shared" si="2"/>
        <v>-6034881</v>
      </c>
      <c r="M48" s="41">
        <f t="shared" si="2"/>
        <v>-7765326</v>
      </c>
      <c r="N48" s="41">
        <f t="shared" si="2"/>
        <v>-24222134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-54876741</v>
      </c>
      <c r="X48" s="41">
        <f t="shared" si="2"/>
        <v>-6455274</v>
      </c>
      <c r="Y48" s="41">
        <f t="shared" si="2"/>
        <v>-48421467</v>
      </c>
      <c r="Z48" s="42">
        <f>+IF(X48&lt;&gt;0,+(Y48/X48)*100,0)</f>
        <v>750.10707523801466</v>
      </c>
      <c r="AA48" s="39">
        <f>+AA32-AA47</f>
        <v>-12910160</v>
      </c>
    </row>
    <row r="49" spans="1:27" ht="25.5" x14ac:dyDescent="0.25">
      <c r="A49" s="43" t="s">
        <v>74</v>
      </c>
      <c r="B49" s="15" t="s">
        <v>32</v>
      </c>
      <c r="C49" s="20">
        <v>35631000</v>
      </c>
      <c r="D49" s="20"/>
      <c r="E49" s="21">
        <v>29780000</v>
      </c>
      <c r="F49" s="22">
        <v>29780000</v>
      </c>
      <c r="G49" s="22"/>
      <c r="H49" s="22"/>
      <c r="I49" s="22"/>
      <c r="J49" s="22"/>
      <c r="K49" s="22"/>
      <c r="L49" s="22">
        <v>1491169</v>
      </c>
      <c r="M49" s="22"/>
      <c r="N49" s="22">
        <v>1491169</v>
      </c>
      <c r="O49" s="22"/>
      <c r="P49" s="22"/>
      <c r="Q49" s="22"/>
      <c r="R49" s="22"/>
      <c r="S49" s="22"/>
      <c r="T49" s="22"/>
      <c r="U49" s="22"/>
      <c r="V49" s="22"/>
      <c r="W49" s="22">
        <v>1491169</v>
      </c>
      <c r="X49" s="22">
        <v>14889996</v>
      </c>
      <c r="Y49" s="22">
        <v>-13398827</v>
      </c>
      <c r="Z49" s="23">
        <v>-89.985430486348022</v>
      </c>
      <c r="AA49" s="20">
        <v>29780000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-55707834</v>
      </c>
      <c r="D51" s="48">
        <f t="shared" si="3"/>
        <v>0</v>
      </c>
      <c r="E51" s="49">
        <f t="shared" si="3"/>
        <v>16869840</v>
      </c>
      <c r="F51" s="50">
        <f t="shared" si="3"/>
        <v>16869840</v>
      </c>
      <c r="G51" s="50">
        <f t="shared" si="3"/>
        <v>23102397</v>
      </c>
      <c r="H51" s="50">
        <f t="shared" si="3"/>
        <v>-23363034</v>
      </c>
      <c r="I51" s="50">
        <f t="shared" si="3"/>
        <v>-30393970</v>
      </c>
      <c r="J51" s="50">
        <f t="shared" si="3"/>
        <v>-30654607</v>
      </c>
      <c r="K51" s="50">
        <f t="shared" si="3"/>
        <v>-10421927</v>
      </c>
      <c r="L51" s="50">
        <f t="shared" si="3"/>
        <v>-4543712</v>
      </c>
      <c r="M51" s="50">
        <f t="shared" si="3"/>
        <v>-7765326</v>
      </c>
      <c r="N51" s="50">
        <f t="shared" si="3"/>
        <v>-22730965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-53385572</v>
      </c>
      <c r="X51" s="50">
        <f t="shared" si="3"/>
        <v>8434722</v>
      </c>
      <c r="Y51" s="50">
        <f t="shared" si="3"/>
        <v>-61820294</v>
      </c>
      <c r="Z51" s="51">
        <f>+IF(X51&lt;&gt;0,+(Y51/X51)*100,0)</f>
        <v>-732.92627783108912</v>
      </c>
      <c r="AA51" s="48">
        <f>SUM(AA48:AA50)</f>
        <v>16869840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-55707834</v>
      </c>
      <c r="D53" s="54">
        <f>+D51-D52</f>
        <v>0</v>
      </c>
      <c r="E53" s="55">
        <f t="shared" si="4"/>
        <v>16869840</v>
      </c>
      <c r="F53" s="56">
        <f t="shared" si="4"/>
        <v>16869840</v>
      </c>
      <c r="G53" s="56">
        <f t="shared" si="4"/>
        <v>23102397</v>
      </c>
      <c r="H53" s="56">
        <f t="shared" si="4"/>
        <v>-23363034</v>
      </c>
      <c r="I53" s="56">
        <f t="shared" si="4"/>
        <v>-30393970</v>
      </c>
      <c r="J53" s="56">
        <f t="shared" si="4"/>
        <v>-30654607</v>
      </c>
      <c r="K53" s="56">
        <f t="shared" si="4"/>
        <v>-10421927</v>
      </c>
      <c r="L53" s="56">
        <f t="shared" si="4"/>
        <v>-4543712</v>
      </c>
      <c r="M53" s="56">
        <f t="shared" si="4"/>
        <v>-7765326</v>
      </c>
      <c r="N53" s="56">
        <f t="shared" si="4"/>
        <v>-22730965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-53385572</v>
      </c>
      <c r="X53" s="56">
        <f t="shared" si="4"/>
        <v>8434722</v>
      </c>
      <c r="Y53" s="56">
        <f t="shared" si="4"/>
        <v>-61820294</v>
      </c>
      <c r="Z53" s="57">
        <f>+IF(X53&lt;&gt;0,+(Y53/X53)*100,0)</f>
        <v>-732.92627783108912</v>
      </c>
      <c r="AA53" s="54">
        <f>+AA51-AA52</f>
        <v>16869840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-55707834</v>
      </c>
      <c r="D56" s="48">
        <f>SUM(D53:D55)</f>
        <v>0</v>
      </c>
      <c r="E56" s="49">
        <f t="shared" si="5"/>
        <v>16869840</v>
      </c>
      <c r="F56" s="50">
        <f t="shared" si="5"/>
        <v>16869840</v>
      </c>
      <c r="G56" s="50">
        <f t="shared" si="5"/>
        <v>23102397</v>
      </c>
      <c r="H56" s="50">
        <f t="shared" si="5"/>
        <v>-23363034</v>
      </c>
      <c r="I56" s="50">
        <f t="shared" si="5"/>
        <v>-30393970</v>
      </c>
      <c r="J56" s="50">
        <f t="shared" si="5"/>
        <v>-30654607</v>
      </c>
      <c r="K56" s="50">
        <f t="shared" si="5"/>
        <v>-10421927</v>
      </c>
      <c r="L56" s="50">
        <f t="shared" si="5"/>
        <v>-4543712</v>
      </c>
      <c r="M56" s="50">
        <f t="shared" si="5"/>
        <v>-7765326</v>
      </c>
      <c r="N56" s="50">
        <f t="shared" si="5"/>
        <v>-22730965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-53385572</v>
      </c>
      <c r="X56" s="50">
        <f t="shared" si="5"/>
        <v>8434722</v>
      </c>
      <c r="Y56" s="50">
        <f t="shared" si="5"/>
        <v>-61820294</v>
      </c>
      <c r="Z56" s="51">
        <f>+IF(X56&lt;&gt;0,+(Y56/X56)*100,0)</f>
        <v>-732.92627783108912</v>
      </c>
      <c r="AA56" s="48">
        <f>SUM(AA53:AA55)</f>
        <v>16869840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-55707834</v>
      </c>
      <c r="D59" s="65">
        <f>SUM(D56:D58)</f>
        <v>0</v>
      </c>
      <c r="E59" s="66">
        <f t="shared" si="6"/>
        <v>16869840</v>
      </c>
      <c r="F59" s="67">
        <f t="shared" si="6"/>
        <v>16869840</v>
      </c>
      <c r="G59" s="67">
        <f t="shared" si="6"/>
        <v>23102397</v>
      </c>
      <c r="H59" s="67">
        <f t="shared" si="6"/>
        <v>-23363034</v>
      </c>
      <c r="I59" s="67">
        <f t="shared" si="6"/>
        <v>-30393970</v>
      </c>
      <c r="J59" s="67">
        <f t="shared" si="6"/>
        <v>-30654607</v>
      </c>
      <c r="K59" s="67">
        <f t="shared" si="6"/>
        <v>-10421927</v>
      </c>
      <c r="L59" s="67">
        <f t="shared" si="6"/>
        <v>-4543712</v>
      </c>
      <c r="M59" s="67">
        <f t="shared" si="6"/>
        <v>-7765326</v>
      </c>
      <c r="N59" s="67">
        <f t="shared" si="6"/>
        <v>-22730965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-53385572</v>
      </c>
      <c r="X59" s="67">
        <f t="shared" si="6"/>
        <v>8434722</v>
      </c>
      <c r="Y59" s="67">
        <f t="shared" si="6"/>
        <v>-61820294</v>
      </c>
      <c r="Z59" s="68">
        <f>+IF(X59&lt;&gt;0,+(Y59/X59)*100,0)</f>
        <v>-732.92627783108912</v>
      </c>
      <c r="AA59" s="65">
        <f>SUM(AA56:AA58)</f>
        <v>16869840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757</v>
      </c>
      <c r="D6" s="20"/>
      <c r="E6" s="21">
        <v>269</v>
      </c>
      <c r="F6" s="22">
        <v>269</v>
      </c>
      <c r="G6" s="22"/>
      <c r="H6" s="22"/>
      <c r="I6" s="22"/>
      <c r="J6" s="22"/>
      <c r="K6" s="22">
        <v>4297</v>
      </c>
      <c r="L6" s="22"/>
      <c r="M6" s="22"/>
      <c r="N6" s="22">
        <v>4297</v>
      </c>
      <c r="O6" s="22"/>
      <c r="P6" s="22"/>
      <c r="Q6" s="22"/>
      <c r="R6" s="22"/>
      <c r="S6" s="22"/>
      <c r="T6" s="22"/>
      <c r="U6" s="22"/>
      <c r="V6" s="22"/>
      <c r="W6" s="22">
        <v>4297</v>
      </c>
      <c r="X6" s="22">
        <v>132</v>
      </c>
      <c r="Y6" s="22">
        <v>4165</v>
      </c>
      <c r="Z6" s="23">
        <v>3155.3030303030305</v>
      </c>
      <c r="AA6" s="20">
        <v>269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242459</v>
      </c>
      <c r="D13" s="20"/>
      <c r="E13" s="21"/>
      <c r="F13" s="22"/>
      <c r="G13" s="22"/>
      <c r="H13" s="22">
        <v>23615</v>
      </c>
      <c r="I13" s="22">
        <v>43367</v>
      </c>
      <c r="J13" s="22">
        <v>66982</v>
      </c>
      <c r="K13" s="22">
        <v>31867</v>
      </c>
      <c r="L13" s="22">
        <v>23613</v>
      </c>
      <c r="M13" s="22">
        <v>23595</v>
      </c>
      <c r="N13" s="22">
        <v>79075</v>
      </c>
      <c r="O13" s="22"/>
      <c r="P13" s="22"/>
      <c r="Q13" s="22"/>
      <c r="R13" s="22"/>
      <c r="S13" s="22"/>
      <c r="T13" s="22"/>
      <c r="U13" s="22"/>
      <c r="V13" s="22"/>
      <c r="W13" s="22">
        <v>146057</v>
      </c>
      <c r="X13" s="22"/>
      <c r="Y13" s="22">
        <v>146057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243216</v>
      </c>
      <c r="D32" s="29">
        <f t="shared" ref="D32:Y32" si="0">SUM(D6:D31)</f>
        <v>0</v>
      </c>
      <c r="E32" s="30">
        <f t="shared" si="0"/>
        <v>269</v>
      </c>
      <c r="F32" s="31">
        <f t="shared" si="0"/>
        <v>269</v>
      </c>
      <c r="G32" s="31">
        <f t="shared" si="0"/>
        <v>0</v>
      </c>
      <c r="H32" s="31">
        <f t="shared" si="0"/>
        <v>23615</v>
      </c>
      <c r="I32" s="31">
        <f t="shared" si="0"/>
        <v>43367</v>
      </c>
      <c r="J32" s="31">
        <f t="shared" si="0"/>
        <v>66982</v>
      </c>
      <c r="K32" s="31">
        <f t="shared" si="0"/>
        <v>36164</v>
      </c>
      <c r="L32" s="31">
        <f t="shared" si="0"/>
        <v>23613</v>
      </c>
      <c r="M32" s="31">
        <f t="shared" si="0"/>
        <v>23595</v>
      </c>
      <c r="N32" s="31">
        <f t="shared" si="0"/>
        <v>83372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150354</v>
      </c>
      <c r="X32" s="31">
        <f t="shared" si="0"/>
        <v>132</v>
      </c>
      <c r="Y32" s="31">
        <f t="shared" si="0"/>
        <v>150222</v>
      </c>
      <c r="Z32" s="32">
        <f>+IF(X32&lt;&gt;0,+(Y32/X32)*100,0)</f>
        <v>113804.54545454546</v>
      </c>
      <c r="AA32" s="29">
        <f>SUM(AA6:AA31)</f>
        <v>269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2877616</v>
      </c>
      <c r="D34" s="20"/>
      <c r="E34" s="21">
        <v>3210197</v>
      </c>
      <c r="F34" s="22">
        <v>3210197</v>
      </c>
      <c r="G34" s="22"/>
      <c r="H34" s="22">
        <v>304539</v>
      </c>
      <c r="I34" s="22">
        <v>241191</v>
      </c>
      <c r="J34" s="22">
        <v>545730</v>
      </c>
      <c r="K34" s="22">
        <v>186244</v>
      </c>
      <c r="L34" s="22">
        <v>405708</v>
      </c>
      <c r="M34" s="22">
        <v>207721</v>
      </c>
      <c r="N34" s="22">
        <v>799673</v>
      </c>
      <c r="O34" s="22"/>
      <c r="P34" s="22"/>
      <c r="Q34" s="22"/>
      <c r="R34" s="22"/>
      <c r="S34" s="22"/>
      <c r="T34" s="22"/>
      <c r="U34" s="22"/>
      <c r="V34" s="22"/>
      <c r="W34" s="22">
        <v>1345403</v>
      </c>
      <c r="X34" s="22">
        <v>1605102</v>
      </c>
      <c r="Y34" s="22">
        <v>-259699</v>
      </c>
      <c r="Z34" s="23">
        <v>-16.179594817027205</v>
      </c>
      <c r="AA34" s="20">
        <v>3210197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249192</v>
      </c>
      <c r="D36" s="20"/>
      <c r="E36" s="21">
        <v>5300000</v>
      </c>
      <c r="F36" s="22">
        <v>5300000</v>
      </c>
      <c r="G36" s="22"/>
      <c r="H36" s="22"/>
      <c r="I36" s="22"/>
      <c r="J36" s="22"/>
      <c r="K36" s="22"/>
      <c r="L36" s="22">
        <v>100</v>
      </c>
      <c r="M36" s="22"/>
      <c r="N36" s="22">
        <v>100</v>
      </c>
      <c r="O36" s="22"/>
      <c r="P36" s="22"/>
      <c r="Q36" s="22"/>
      <c r="R36" s="22"/>
      <c r="S36" s="22"/>
      <c r="T36" s="22"/>
      <c r="U36" s="22"/>
      <c r="V36" s="22"/>
      <c r="W36" s="22">
        <v>100</v>
      </c>
      <c r="X36" s="22">
        <v>2650002</v>
      </c>
      <c r="Y36" s="22">
        <v>-2649902</v>
      </c>
      <c r="Z36" s="23">
        <v>-99.996226417942324</v>
      </c>
      <c r="AA36" s="20">
        <v>5300000</v>
      </c>
    </row>
    <row r="37" spans="1:27" ht="13.5" x14ac:dyDescent="0.25">
      <c r="A37" s="19" t="s">
        <v>63</v>
      </c>
      <c r="B37" s="15" t="s">
        <v>32</v>
      </c>
      <c r="C37" s="20">
        <v>21745</v>
      </c>
      <c r="D37" s="20"/>
      <c r="E37" s="21">
        <v>301792</v>
      </c>
      <c r="F37" s="22">
        <v>301792</v>
      </c>
      <c r="G37" s="22"/>
      <c r="H37" s="22"/>
      <c r="I37" s="22"/>
      <c r="J37" s="22"/>
      <c r="K37" s="22"/>
      <c r="L37" s="22"/>
      <c r="M37" s="22">
        <v>41090</v>
      </c>
      <c r="N37" s="22">
        <v>41090</v>
      </c>
      <c r="O37" s="22"/>
      <c r="P37" s="22"/>
      <c r="Q37" s="22"/>
      <c r="R37" s="22"/>
      <c r="S37" s="22"/>
      <c r="T37" s="22"/>
      <c r="U37" s="22"/>
      <c r="V37" s="22"/>
      <c r="W37" s="22">
        <v>41090</v>
      </c>
      <c r="X37" s="22">
        <v>150894</v>
      </c>
      <c r="Y37" s="22">
        <v>-109804</v>
      </c>
      <c r="Z37" s="23">
        <v>-72.768963643352294</v>
      </c>
      <c r="AA37" s="20">
        <v>301792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106000</v>
      </c>
      <c r="F41" s="22">
        <v>106000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53004</v>
      </c>
      <c r="Y41" s="22">
        <v>-53004</v>
      </c>
      <c r="Z41" s="23">
        <v>-100</v>
      </c>
      <c r="AA41" s="20">
        <v>106000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68432</v>
      </c>
      <c r="D43" s="20"/>
      <c r="E43" s="21"/>
      <c r="F43" s="22"/>
      <c r="G43" s="22"/>
      <c r="H43" s="22"/>
      <c r="I43" s="22"/>
      <c r="J43" s="22"/>
      <c r="K43" s="22">
        <v>362</v>
      </c>
      <c r="L43" s="22"/>
      <c r="M43" s="22"/>
      <c r="N43" s="22">
        <v>362</v>
      </c>
      <c r="O43" s="22"/>
      <c r="P43" s="22"/>
      <c r="Q43" s="22"/>
      <c r="R43" s="22"/>
      <c r="S43" s="22"/>
      <c r="T43" s="22"/>
      <c r="U43" s="22"/>
      <c r="V43" s="22"/>
      <c r="W43" s="22">
        <v>362</v>
      </c>
      <c r="X43" s="22"/>
      <c r="Y43" s="22">
        <v>362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623890</v>
      </c>
      <c r="D44" s="20"/>
      <c r="E44" s="21">
        <v>2937703</v>
      </c>
      <c r="F44" s="22">
        <v>2937703</v>
      </c>
      <c r="G44" s="22"/>
      <c r="H44" s="22">
        <v>179488</v>
      </c>
      <c r="I44" s="22">
        <v>1969</v>
      </c>
      <c r="J44" s="22">
        <v>181457</v>
      </c>
      <c r="K44" s="22">
        <v>85322</v>
      </c>
      <c r="L44" s="22">
        <v>3432</v>
      </c>
      <c r="M44" s="22">
        <v>1734</v>
      </c>
      <c r="N44" s="22">
        <v>90488</v>
      </c>
      <c r="O44" s="22"/>
      <c r="P44" s="22"/>
      <c r="Q44" s="22"/>
      <c r="R44" s="22"/>
      <c r="S44" s="22"/>
      <c r="T44" s="22"/>
      <c r="U44" s="22"/>
      <c r="V44" s="22"/>
      <c r="W44" s="22">
        <v>271945</v>
      </c>
      <c r="X44" s="22">
        <v>1468848</v>
      </c>
      <c r="Y44" s="22">
        <v>-1196903</v>
      </c>
      <c r="Z44" s="23">
        <v>-81.485831073058606</v>
      </c>
      <c r="AA44" s="20">
        <v>2937703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3840875</v>
      </c>
      <c r="D47" s="29">
        <f t="shared" ref="D47:Y47" si="1">SUM(D34:D46)</f>
        <v>0</v>
      </c>
      <c r="E47" s="30">
        <f t="shared" si="1"/>
        <v>11855692</v>
      </c>
      <c r="F47" s="31">
        <f t="shared" si="1"/>
        <v>11855692</v>
      </c>
      <c r="G47" s="31">
        <f t="shared" si="1"/>
        <v>0</v>
      </c>
      <c r="H47" s="31">
        <f t="shared" si="1"/>
        <v>484027</v>
      </c>
      <c r="I47" s="31">
        <f t="shared" si="1"/>
        <v>243160</v>
      </c>
      <c r="J47" s="31">
        <f t="shared" si="1"/>
        <v>727187</v>
      </c>
      <c r="K47" s="31">
        <f t="shared" si="1"/>
        <v>271928</v>
      </c>
      <c r="L47" s="31">
        <f t="shared" si="1"/>
        <v>409240</v>
      </c>
      <c r="M47" s="31">
        <f t="shared" si="1"/>
        <v>250545</v>
      </c>
      <c r="N47" s="31">
        <f t="shared" si="1"/>
        <v>931713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1658900</v>
      </c>
      <c r="X47" s="31">
        <f t="shared" si="1"/>
        <v>5927850</v>
      </c>
      <c r="Y47" s="31">
        <f t="shared" si="1"/>
        <v>-4268950</v>
      </c>
      <c r="Z47" s="32">
        <f>+IF(X47&lt;&gt;0,+(Y47/X47)*100,0)</f>
        <v>-72.015148831363817</v>
      </c>
      <c r="AA47" s="29">
        <f>SUM(AA34:AA46)</f>
        <v>11855692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-3597659</v>
      </c>
      <c r="D48" s="39">
        <f t="shared" si="2"/>
        <v>0</v>
      </c>
      <c r="E48" s="40">
        <f t="shared" si="2"/>
        <v>-11855423</v>
      </c>
      <c r="F48" s="41">
        <f t="shared" si="2"/>
        <v>-11855423</v>
      </c>
      <c r="G48" s="41">
        <f t="shared" si="2"/>
        <v>0</v>
      </c>
      <c r="H48" s="41">
        <f t="shared" si="2"/>
        <v>-460412</v>
      </c>
      <c r="I48" s="41">
        <f t="shared" si="2"/>
        <v>-199793</v>
      </c>
      <c r="J48" s="41">
        <f t="shared" si="2"/>
        <v>-660205</v>
      </c>
      <c r="K48" s="41">
        <f t="shared" si="2"/>
        <v>-235764</v>
      </c>
      <c r="L48" s="41">
        <f t="shared" si="2"/>
        <v>-385627</v>
      </c>
      <c r="M48" s="41">
        <f t="shared" si="2"/>
        <v>-226950</v>
      </c>
      <c r="N48" s="41">
        <f t="shared" si="2"/>
        <v>-848341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-1508546</v>
      </c>
      <c r="X48" s="41">
        <f t="shared" si="2"/>
        <v>-5927718</v>
      </c>
      <c r="Y48" s="41">
        <f t="shared" si="2"/>
        <v>4419172</v>
      </c>
      <c r="Z48" s="42">
        <f>+IF(X48&lt;&gt;0,+(Y48/X48)*100,0)</f>
        <v>-74.550982351049768</v>
      </c>
      <c r="AA48" s="39">
        <f>+AA32-AA47</f>
        <v>-11855423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-3597659</v>
      </c>
      <c r="D51" s="48">
        <f t="shared" si="3"/>
        <v>0</v>
      </c>
      <c r="E51" s="49">
        <f t="shared" si="3"/>
        <v>-11855423</v>
      </c>
      <c r="F51" s="50">
        <f t="shared" si="3"/>
        <v>-11855423</v>
      </c>
      <c r="G51" s="50">
        <f t="shared" si="3"/>
        <v>0</v>
      </c>
      <c r="H51" s="50">
        <f t="shared" si="3"/>
        <v>-460412</v>
      </c>
      <c r="I51" s="50">
        <f t="shared" si="3"/>
        <v>-199793</v>
      </c>
      <c r="J51" s="50">
        <f t="shared" si="3"/>
        <v>-660205</v>
      </c>
      <c r="K51" s="50">
        <f t="shared" si="3"/>
        <v>-235764</v>
      </c>
      <c r="L51" s="50">
        <f t="shared" si="3"/>
        <v>-385627</v>
      </c>
      <c r="M51" s="50">
        <f t="shared" si="3"/>
        <v>-226950</v>
      </c>
      <c r="N51" s="50">
        <f t="shared" si="3"/>
        <v>-848341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-1508546</v>
      </c>
      <c r="X51" s="50">
        <f t="shared" si="3"/>
        <v>-5927718</v>
      </c>
      <c r="Y51" s="50">
        <f t="shared" si="3"/>
        <v>4419172</v>
      </c>
      <c r="Z51" s="51">
        <f>+IF(X51&lt;&gt;0,+(Y51/X51)*100,0)</f>
        <v>-74.550982351049768</v>
      </c>
      <c r="AA51" s="48">
        <f>SUM(AA48:AA50)</f>
        <v>-11855423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-3597659</v>
      </c>
      <c r="D53" s="54">
        <f>+D51-D52</f>
        <v>0</v>
      </c>
      <c r="E53" s="55">
        <f t="shared" si="4"/>
        <v>-11855423</v>
      </c>
      <c r="F53" s="56">
        <f t="shared" si="4"/>
        <v>-11855423</v>
      </c>
      <c r="G53" s="56">
        <f t="shared" si="4"/>
        <v>0</v>
      </c>
      <c r="H53" s="56">
        <f t="shared" si="4"/>
        <v>-460412</v>
      </c>
      <c r="I53" s="56">
        <f t="shared" si="4"/>
        <v>-199793</v>
      </c>
      <c r="J53" s="56">
        <f t="shared" si="4"/>
        <v>-660205</v>
      </c>
      <c r="K53" s="56">
        <f t="shared" si="4"/>
        <v>-235764</v>
      </c>
      <c r="L53" s="56">
        <f t="shared" si="4"/>
        <v>-385627</v>
      </c>
      <c r="M53" s="56">
        <f t="shared" si="4"/>
        <v>-226950</v>
      </c>
      <c r="N53" s="56">
        <f t="shared" si="4"/>
        <v>-848341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-1508546</v>
      </c>
      <c r="X53" s="56">
        <f t="shared" si="4"/>
        <v>-5927718</v>
      </c>
      <c r="Y53" s="56">
        <f t="shared" si="4"/>
        <v>4419172</v>
      </c>
      <c r="Z53" s="57">
        <f>+IF(X53&lt;&gt;0,+(Y53/X53)*100,0)</f>
        <v>-74.550982351049768</v>
      </c>
      <c r="AA53" s="54">
        <f>+AA51-AA52</f>
        <v>-11855423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-3597659</v>
      </c>
      <c r="D56" s="48">
        <f>SUM(D53:D55)</f>
        <v>0</v>
      </c>
      <c r="E56" s="49">
        <f t="shared" si="5"/>
        <v>-11855423</v>
      </c>
      <c r="F56" s="50">
        <f t="shared" si="5"/>
        <v>-11855423</v>
      </c>
      <c r="G56" s="50">
        <f t="shared" si="5"/>
        <v>0</v>
      </c>
      <c r="H56" s="50">
        <f t="shared" si="5"/>
        <v>-460412</v>
      </c>
      <c r="I56" s="50">
        <f t="shared" si="5"/>
        <v>-199793</v>
      </c>
      <c r="J56" s="50">
        <f t="shared" si="5"/>
        <v>-660205</v>
      </c>
      <c r="K56" s="50">
        <f t="shared" si="5"/>
        <v>-235764</v>
      </c>
      <c r="L56" s="50">
        <f t="shared" si="5"/>
        <v>-385627</v>
      </c>
      <c r="M56" s="50">
        <f t="shared" si="5"/>
        <v>-226950</v>
      </c>
      <c r="N56" s="50">
        <f t="shared" si="5"/>
        <v>-848341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-1508546</v>
      </c>
      <c r="X56" s="50">
        <f t="shared" si="5"/>
        <v>-5927718</v>
      </c>
      <c r="Y56" s="50">
        <f t="shared" si="5"/>
        <v>4419172</v>
      </c>
      <c r="Z56" s="51">
        <f>+IF(X56&lt;&gt;0,+(Y56/X56)*100,0)</f>
        <v>-74.550982351049768</v>
      </c>
      <c r="AA56" s="48">
        <f>SUM(AA53:AA55)</f>
        <v>-11855423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-3597659</v>
      </c>
      <c r="D59" s="65">
        <f>SUM(D56:D58)</f>
        <v>0</v>
      </c>
      <c r="E59" s="66">
        <f t="shared" si="6"/>
        <v>-11855423</v>
      </c>
      <c r="F59" s="67">
        <f t="shared" si="6"/>
        <v>-11855423</v>
      </c>
      <c r="G59" s="67">
        <f t="shared" si="6"/>
        <v>0</v>
      </c>
      <c r="H59" s="67">
        <f t="shared" si="6"/>
        <v>-460412</v>
      </c>
      <c r="I59" s="67">
        <f t="shared" si="6"/>
        <v>-199793</v>
      </c>
      <c r="J59" s="67">
        <f t="shared" si="6"/>
        <v>-660205</v>
      </c>
      <c r="K59" s="67">
        <f t="shared" si="6"/>
        <v>-235764</v>
      </c>
      <c r="L59" s="67">
        <f t="shared" si="6"/>
        <v>-385627</v>
      </c>
      <c r="M59" s="67">
        <f t="shared" si="6"/>
        <v>-226950</v>
      </c>
      <c r="N59" s="67">
        <f t="shared" si="6"/>
        <v>-848341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-1508546</v>
      </c>
      <c r="X59" s="67">
        <f t="shared" si="6"/>
        <v>-5927718</v>
      </c>
      <c r="Y59" s="67">
        <f t="shared" si="6"/>
        <v>4419172</v>
      </c>
      <c r="Z59" s="68">
        <f>+IF(X59&lt;&gt;0,+(Y59/X59)*100,0)</f>
        <v>-74.550982351049768</v>
      </c>
      <c r="AA59" s="65">
        <f>SUM(AA56:AA58)</f>
        <v>-11855423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373665-EBBA-4405-8B39-783ED4C6C2A6}"/>
</file>

<file path=customXml/itemProps2.xml><?xml version="1.0" encoding="utf-8"?>
<ds:datastoreItem xmlns:ds="http://schemas.openxmlformats.org/officeDocument/2006/customXml" ds:itemID="{0317FB77-875E-41CF-8210-A1B31362DB95}"/>
</file>

<file path=customXml/itemProps3.xml><?xml version="1.0" encoding="utf-8"?>
<ds:datastoreItem xmlns:ds="http://schemas.openxmlformats.org/officeDocument/2006/customXml" ds:itemID="{20CCF2CE-EA2A-4445-8421-EB1CA42EA2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2024-02-27T17:02:56Z</dcterms:created>
  <dcterms:modified xsi:type="dcterms:W3CDTF">2024-02-27T17:04:19Z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